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 tabRatio="684"/>
  </bookViews>
  <sheets>
    <sheet name="СМР Игрим" sheetId="1" r:id="rId1"/>
    <sheet name="СМР Ванзетур" sheetId="3" r:id="rId2"/>
    <sheet name="СМР Анеева" sheetId="5" r:id="rId3"/>
  </sheets>
  <definedNames>
    <definedName name="Constr" localSheetId="2">'СМР Анеева'!$A$1</definedName>
    <definedName name="Constr" localSheetId="1">'СМР Ванзетур'!$A$1</definedName>
    <definedName name="Constr" localSheetId="0">'СМР Игрим'!$A$1</definedName>
    <definedName name="FOT" localSheetId="2">'СМР Анеева'!#REF!</definedName>
    <definedName name="FOT" localSheetId="1">'СМР Ванзетур'!#REF!</definedName>
    <definedName name="FOT" localSheetId="0">'СМР Игрим'!#REF!</definedName>
    <definedName name="Ind" localSheetId="2">'СМР Анеева'!$C$11</definedName>
    <definedName name="Ind" localSheetId="1">'СМР Ванзетур'!$C$11</definedName>
    <definedName name="Ind" localSheetId="0">'СМР Игрим'!$C$11</definedName>
    <definedName name="Obj" localSheetId="2">'СМР Анеева'!#REF!</definedName>
    <definedName name="Obj" localSheetId="1">'СМР Ванзетур'!#REF!</definedName>
    <definedName name="Obj" localSheetId="0">'СМР Игрим'!#REF!</definedName>
    <definedName name="Obosn" localSheetId="2">'СМР Анеева'!$C$17</definedName>
    <definedName name="Obosn" localSheetId="1">'СМР Ванзетур'!$C$17</definedName>
    <definedName name="Obosn" localSheetId="0">'СМР Игрим'!$C$17</definedName>
    <definedName name="SmPr" localSheetId="2">'СМР Анеева'!$C$18</definedName>
    <definedName name="SmPr" localSheetId="1">'СМР Ванзетур'!$C$18</definedName>
    <definedName name="SmPr" localSheetId="0">'СМР Игрим'!$C$18</definedName>
    <definedName name="_xlnm.Print_Titles" localSheetId="2">'СМР Анеева'!$21:$24</definedName>
    <definedName name="_xlnm.Print_Titles" localSheetId="1">'СМР Ванзетур'!$21:$24</definedName>
    <definedName name="_xlnm.Print_Titles" localSheetId="0">'СМР Игрим'!$21:$24</definedName>
    <definedName name="_xlnm.Print_Area" localSheetId="2">'СМР Анеева'!$A$1:$M$59</definedName>
    <definedName name="_xlnm.Print_Area" localSheetId="1">'СМР Ванзетур'!$A$1:$M$67</definedName>
    <definedName name="_xlnm.Print_Area" localSheetId="0">'СМР Игрим'!$A$1:$M$89</definedName>
  </definedNames>
  <calcPr calcId="152511"/>
</workbook>
</file>

<file path=xl/calcChain.xml><?xml version="1.0" encoding="utf-8"?>
<calcChain xmlns="http://schemas.openxmlformats.org/spreadsheetml/2006/main">
  <c r="E18" i="1" l="1"/>
  <c r="E18" i="5" l="1"/>
  <c r="E18" i="3"/>
</calcChain>
</file>

<file path=xl/sharedStrings.xml><?xml version="1.0" encoding="utf-8"?>
<sst xmlns="http://schemas.openxmlformats.org/spreadsheetml/2006/main" count="326" uniqueCount="148">
  <si>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</si>
  <si>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</si>
  <si>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</si>
  <si>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</si>
  <si>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</si>
  <si>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</si>
  <si>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</si>
  <si>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</si>
  <si>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</si>
  <si>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</si>
  <si>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</si>
  <si>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</si>
  <si>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</si>
  <si>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</si>
  <si>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</si>
  <si>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</si>
  <si>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</si>
  <si>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</si>
  <si>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</si>
  <si>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Накладные расходы</t>
  </si>
  <si>
    <t>Сметная прибыль</t>
  </si>
  <si>
    <t>руб.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</si>
  <si>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</si>
  <si>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2001г.</t>
  </si>
  <si>
    <t>Итоги по смете:</t>
  </si>
  <si>
    <t xml:space="preserve">  НДС 18%</t>
  </si>
  <si>
    <t xml:space="preserve">  ВСЕГО по смете</t>
  </si>
  <si>
    <t>Основание: ведомость объемов работ</t>
  </si>
  <si>
    <t>ЛОКАЛЬНЫЙ СМЕТНЫЙ РАСЧЕТ № 09-01-01</t>
  </si>
  <si>
    <t xml:space="preserve">                           Раздел 1. Содержание дорог и тротуаров по ВрСНиРс</t>
  </si>
  <si>
    <t>1000 м2</t>
  </si>
  <si>
    <t>ВрСНиРс-05-006-1</t>
  </si>
  <si>
    <t>1 км вала</t>
  </si>
  <si>
    <t>ВрСНиРс_доп.1-08-002-4</t>
  </si>
  <si>
    <t>100 м3</t>
  </si>
  <si>
    <t>ВрСНиРс_доп.1-05-010-2</t>
  </si>
  <si>
    <t xml:space="preserve">  В том числе, справочно:</t>
  </si>
  <si>
    <t>Итого по разделу 1 Содержание дорог и тротуаров по ВрСНиРс</t>
  </si>
  <si>
    <t>ИТОГИ ПО СМЕТЕ:</t>
  </si>
  <si>
    <t>Итого прямые затраты по смете в ценах 2001г.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</si>
  <si>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</si>
  <si>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</si>
  <si>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</si>
  <si>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</si>
  <si>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</si>
  <si>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</si>
  <si>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</si>
  <si>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п. Ванзетур</t>
  </si>
  <si>
    <t>д. Анеева</t>
  </si>
  <si>
    <t>ВрСНиРс-05-004-1</t>
  </si>
  <si>
    <t>Составил: ___________________________</t>
  </si>
  <si>
    <t>(должность, подпись, расшифровка)</t>
  </si>
  <si>
    <t>Проверил: ___________________________</t>
  </si>
  <si>
    <t>городского поселения Игрим</t>
  </si>
  <si>
    <t>ЛОКАЛЬНЫЙ СМЕТНЫЙ РАСЧЕТ № 09-01-02</t>
  </si>
  <si>
    <t>ЛОКАЛЬНЫЙ СМЕТНЫЙ РАСЧЕТ № 09-01-03</t>
  </si>
  <si>
    <t>Очистка тротуаров механической щеткой</t>
  </si>
  <si>
    <t>Погрузка материалов экскаваторами и погрузчиками: снег</t>
  </si>
  <si>
    <t>Перевозка грузов автомобилями-самосвалами грузоподъемностью 10 т, работающих вне карьера, на расстояние: до 6 км I класс груза</t>
  </si>
  <si>
    <t>1 т груза</t>
  </si>
  <si>
    <t xml:space="preserve"> гп. Игрим</t>
  </si>
  <si>
    <t>Распределение пескосоляной смеси или фрикционных материалов</t>
  </si>
  <si>
    <t>Уборка снежных валов снегоуборочной техникой</t>
  </si>
  <si>
    <t>Очистка дороги от снега снегоуборочной техникой</t>
  </si>
  <si>
    <t xml:space="preserve">  Автомобильные дороги</t>
  </si>
  <si>
    <t>" _____ " ________________ 2016 г.</t>
  </si>
  <si>
    <t>"______ " _______________2016 г.</t>
  </si>
  <si>
    <t>ВрСНиРс-02-016-1</t>
  </si>
  <si>
    <t>Планировка проезжей части гравийных дорог автогрейдером (гравийное, грунтовое, щебеночное исполнение)</t>
  </si>
  <si>
    <t>ВрСНиРс-02-001-2</t>
  </si>
  <si>
    <t>Механизированная очистка покрытий от пыли и грязи</t>
  </si>
  <si>
    <t>10000 м2</t>
  </si>
  <si>
    <t>ВрСНиРс-04-021-1</t>
  </si>
  <si>
    <t>ВрСНиРс-05-007-1</t>
  </si>
  <si>
    <t>Снятие колейности автогрейдерами, снегоуборочной техникой</t>
  </si>
  <si>
    <t>Очистка дороги от снега автогрейдерами, снегоуборочной техникой</t>
  </si>
  <si>
    <t>Установка дорожных знаков на металлических стойках</t>
  </si>
  <si>
    <t>100 знаков</t>
  </si>
  <si>
    <t>Стойка металлическая для дорожного знака диаметром: 57 мм</t>
  </si>
  <si>
    <t>шт.</t>
  </si>
  <si>
    <t>Знаки дорожные на оцинкованной подоснове со световозвращающей пленкой</t>
  </si>
  <si>
    <t>Устройство бетонной подготовки</t>
  </si>
  <si>
    <t>100 м3 бетона, бутобетона и железобетона в деле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</si>
  <si>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</si>
  <si>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</si>
  <si>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100 м3 сборных железобетонных плит</t>
  </si>
  <si>
    <t>Устройство дорожных покрытий из сборных прямоугольных железобетонных плит площадью: свыше 10,5 м2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</si>
  <si>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</si>
  <si>
    <t>Погрузочные работы при автомобильных перевозках: песка (выгрузка учитывает перекидку и штабелирование)</t>
  </si>
  <si>
    <t>Перевозка грузов автомобилями-самосвалами грузоподъемностью 10 т, работающих из карьера, на расстояние, км: от 4,0 до 4,5</t>
  </si>
  <si>
    <t>Песок природный для строительных: работ средний</t>
  </si>
  <si>
    <t>м3</t>
  </si>
  <si>
    <t xml:space="preserve">   105% ФОТ (от 9,49)  (Поз. 11)</t>
  </si>
  <si>
    <t xml:space="preserve">   65% ФОТ (от 9,49)  (Поз. 11)</t>
  </si>
  <si>
    <t xml:space="preserve">  Итого Поз. 1-7 "Индекс изменения сметной стоимости из ВрСНиРс-2003 в текущий уровень цен по сотоянию на II квартал 2016 г. СМР=3"</t>
  </si>
  <si>
    <t>Составлен(а) в текущих (прогнозных) ценах по состоянию на II квартал 2016 г.</t>
  </si>
  <si>
    <r>
      <t>ФЕР27-09-008-01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</si>
  <si>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0,5</t>
    </r>
    <r>
      <rPr>
        <i/>
        <sz val="6"/>
        <rFont val="Times New Roman"/>
        <family val="1"/>
        <charset val="204"/>
      </rPr>
      <t xml:space="preserve">
50/100</t>
    </r>
  </si>
  <si>
    <r>
      <t>ФССЦ-101-7064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</si>
  <si>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ФССЦ-101-4306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</si>
  <si>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ФЕР06-01-001-01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</si>
  <si>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0,00576</t>
    </r>
    <r>
      <rPr>
        <i/>
        <sz val="6"/>
        <rFont val="Times New Roman"/>
        <family val="1"/>
        <charset val="204"/>
      </rPr>
      <t xml:space="preserve">
0,16*0,45*0,16*50/100</t>
    </r>
  </si>
  <si>
    <r>
      <t>ФССЦпг-03-21-01-006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</si>
  <si>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ФССЦпг-01-01-01-004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</si>
  <si>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126</t>
    </r>
    <r>
      <rPr>
        <i/>
        <sz val="6"/>
        <rFont val="Times New Roman"/>
        <family val="1"/>
        <charset val="204"/>
      </rPr>
      <t xml:space="preserve">
2*6*0,14*2,5*15*2</t>
    </r>
  </si>
  <si>
    <r>
      <t>ФССЦпг-01-01-02-004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</si>
  <si>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ФЕР27-06-001-04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</si>
  <si>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Демонтаж дорожных покрытий из сборных прямоугольных железобетонных плит площадью: свыше 10,5 м2</t>
    </r>
    <r>
      <rPr>
        <i/>
        <sz val="7"/>
        <rFont val="Times New Roman"/>
        <family val="1"/>
        <charset val="204"/>
      </rPr>
      <t xml:space="preserve">
КОЭФ. К ПОЗИЦИИ:
Демонтаж ОЗП=0,8; ЭМ=0,8 к расх.; ЗПМ=0,8; МАТ=0 к расх.; ТЗ=0,8; ТЗМ=0,8</t>
    </r>
  </si>
  <si>
    <r>
      <t>0,252</t>
    </r>
    <r>
      <rPr>
        <i/>
        <sz val="6"/>
        <rFont val="Times New Roman"/>
        <family val="1"/>
        <charset val="204"/>
      </rPr>
      <t xml:space="preserve">
2*6*0,14*15/100</t>
    </r>
  </si>
  <si>
    <r>
      <t>ФССЦпг-03-01-01-002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</si>
  <si>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ФССЦпг-01-01-01-037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</si>
  <si>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1392</t>
    </r>
    <r>
      <rPr>
        <i/>
        <sz val="6"/>
        <rFont val="Times New Roman"/>
        <family val="1"/>
        <charset val="204"/>
      </rPr>
      <t xml:space="preserve">
870*1,6</t>
    </r>
  </si>
  <si>
    <r>
      <t>ФССЦпг-03-22-01-045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</si>
  <si>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ФССЦ-408-0122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</si>
  <si>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t xml:space="preserve">                           Раздел 2. Содержание дорог и тротуаров по ФЕР-2001</t>
  </si>
  <si>
    <t>Итого по разделу 2 Содержание дорог и тротуаров по ФЕР-2001</t>
  </si>
  <si>
    <t>Планировка проезжей части гравийных дорог (гравийное, грунтовое, щебеночное исполнение)</t>
  </si>
  <si>
    <t>ВрСНиРс-05-009-1</t>
  </si>
  <si>
    <t xml:space="preserve">  Итого Поз. 1-5 "Индекс изменения сметной стоимости из ВрСНиРс-2003 в текущий уровень цен по сотоянию на II квартал 2016 г. СМР=3"</t>
  </si>
  <si>
    <t xml:space="preserve">  Итого Поз. 6-9 "Индекс изменения сметной стоимости из ФЕР-2001 в текущий уровень цен по состоянию на II квартал 2016 г. (Приказ РСТ № 26 от 12 апреля 2016 г.) СМР=10,39"</t>
  </si>
  <si>
    <r>
      <t>100,8</t>
    </r>
    <r>
      <rPr>
        <i/>
        <sz val="6"/>
        <rFont val="Times New Roman"/>
        <family val="1"/>
        <charset val="204"/>
      </rPr>
      <t xml:space="preserve">
63*1,6</t>
    </r>
  </si>
  <si>
    <t xml:space="preserve">                           Раздел 1. Содержание дорог по ВрСНиРс</t>
  </si>
  <si>
    <t>Итого по разделу 1 Содержание дорог по ВрСНиРс</t>
  </si>
  <si>
    <t xml:space="preserve">  Всего с учетом "Индекс изменения сметной стоимости из ВрСНиРс-2003 в текущий уровень цен по сотоянию на II квартал 2016 г. СМР=3"</t>
  </si>
  <si>
    <t>Глава администраци городского</t>
  </si>
  <si>
    <t>А.В. Затирка</t>
  </si>
  <si>
    <t xml:space="preserve">Содержание дорог 2017 г. </t>
  </si>
  <si>
    <t xml:space="preserve">Содержание дорог и тротуаров 2017 г. </t>
  </si>
  <si>
    <t xml:space="preserve">   142% ФОТ (от 149445,86)  (Поз. 1-7)</t>
  </si>
  <si>
    <t xml:space="preserve">   95% ФОТ (от 149445,86)  (Поз. 1-7)</t>
  </si>
  <si>
    <t>Монтаж искусственной дорожной неровности (ИДН)</t>
  </si>
  <si>
    <t>1 площадка</t>
  </si>
  <si>
    <t>Прайс</t>
  </si>
  <si>
    <t>Искусственные дорожные неровности ИДН (БТМ серии "А") базовый комплект с крепежом (или эквивалент)</t>
  </si>
  <si>
    <t>комплект</t>
  </si>
  <si>
    <t>Расчистка дренажных канав от наледи и снега экскаваторами одноковшовыми дизельными на пневмоколесном ходу 0,4 м3</t>
  </si>
  <si>
    <t>маш.-ч</t>
  </si>
  <si>
    <t xml:space="preserve">   142% ФОТ (от 2596,26)  (Поз. 8, 12-13, 17-18)</t>
  </si>
  <si>
    <t xml:space="preserve">   95% ФОТ (от 2596,26)  (Поз. 8, 12-13, 17-18)</t>
  </si>
  <si>
    <t xml:space="preserve">  Итого Поз. 8-23 "Индекс изменения сметной стоимости из ФЕР-2001 в текущий уровень цен по состоянию на II квартал 2016 г. (Приказ РСТ № 26 от 12 апреля 2016 г.) СМР=10,39"</t>
  </si>
  <si>
    <r>
      <t>ФЕР27-11-006-01
Приказ Минстроя РФ от 30.01.14 №31/пр</t>
    </r>
    <r>
      <rPr>
        <i/>
        <sz val="9"/>
        <rFont val="Times New Roman"/>
        <family val="1"/>
        <charset val="204"/>
      </rPr>
      <t xml:space="preserve">
прим.</t>
    </r>
  </si>
  <si>
    <r>
      <t>17383,34</t>
    </r>
    <r>
      <rPr>
        <i/>
        <sz val="6"/>
        <rFont val="Times New Roman"/>
        <family val="1"/>
        <charset val="204"/>
      </rPr>
      <t xml:space="preserve">
46982*0,37</t>
    </r>
  </si>
  <si>
    <r>
      <t>ФСЭМ-060338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</si>
  <si>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t xml:space="preserve">   142% ФОТ (от 17933,96)  (Поз. 1-5)</t>
  </si>
  <si>
    <t xml:space="preserve">   95% ФОТ (от 17933,96)  (Поз. 1-5)</t>
  </si>
  <si>
    <r>
      <t>22,2</t>
    </r>
    <r>
      <rPr>
        <i/>
        <sz val="6"/>
        <rFont val="Times New Roman"/>
        <family val="1"/>
        <charset val="204"/>
      </rPr>
      <t xml:space="preserve">
60*0,37</t>
    </r>
  </si>
  <si>
    <t xml:space="preserve">   142% ФОТ (от 10630,2)  (Поз. 1-3)</t>
  </si>
  <si>
    <t xml:space="preserve">   95% ФОТ (от 10630,2)  (Поз. 1-3)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</si>
</sst>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89"/>
  <sheetViews>
    <sheetView showGridLines="0" tabSelected="1" view="pageBreakPreview" topLeftCell="A58" zoomScaleNormal="100" zoomScaleSheetLayoutView="100" workbookViewId="0">
      <selection activeCell="C12" sqref="C12:J12"/>
    </sheetView>
  </sheetViews>
  <sheetFormatPr defaultRowHeight="12.75" outlineLevelRow="2" x14ac:dyDescent="0.2"/>
  <cols>
    <col min="1" max="1" width="4.5703125" style="28" customWidth="1"/>
    <col min="2" max="2" width="14.42578125" style="1" customWidth="1"/>
    <col min="3" max="3" width="40.7109375" style="34" customWidth="1"/>
    <col min="4" max="4" width="12.7109375" style="35" customWidth="1"/>
    <col min="5" max="5" width="11.7109375" style="35" customWidth="1"/>
    <col min="6" max="6" width="8.140625" style="2" customWidth="1"/>
    <col min="7" max="9" width="7.140625" style="2" customWidth="1"/>
    <col min="10" max="10" width="10.7109375" style="2" customWidth="1"/>
    <col min="11" max="13" width="7.140625" style="2" customWidth="1"/>
    <col min="14" max="16384" width="9.140625" style="9"/>
  </cols>
  <sheetData>
    <row r="1" spans="1:13" outlineLevel="2" x14ac:dyDescent="0.2">
      <c r="A1" s="12" t="s">
        <v>14</v>
      </c>
      <c r="J1" s="12" t="s">
        <v>15</v>
      </c>
    </row>
    <row r="2" spans="1:13" outlineLevel="1" x14ac:dyDescent="0.2">
      <c r="A2" s="13"/>
      <c r="J2" s="49" t="s">
        <v>124</v>
      </c>
      <c r="K2" s="49"/>
      <c r="L2" s="49"/>
      <c r="M2" s="49"/>
    </row>
    <row r="3" spans="1:13" outlineLevel="1" x14ac:dyDescent="0.2">
      <c r="A3" s="13"/>
      <c r="J3" s="49" t="s">
        <v>53</v>
      </c>
      <c r="K3" s="49"/>
      <c r="L3" s="49"/>
      <c r="M3" s="49"/>
    </row>
    <row r="4" spans="1:13" outlineLevel="1" x14ac:dyDescent="0.2">
      <c r="A4" s="9"/>
      <c r="B4" s="9"/>
      <c r="C4" s="9"/>
      <c r="J4" s="50" t="s">
        <v>125</v>
      </c>
      <c r="K4" s="50"/>
      <c r="L4" s="50"/>
      <c r="M4" s="50"/>
    </row>
    <row r="5" spans="1:13" outlineLevel="1" x14ac:dyDescent="0.2">
      <c r="A5" s="13" t="s">
        <v>18</v>
      </c>
      <c r="J5" s="51"/>
      <c r="K5" s="51"/>
      <c r="L5" s="51"/>
      <c r="M5" s="51"/>
    </row>
    <row r="6" spans="1:13" outlineLevel="1" x14ac:dyDescent="0.2">
      <c r="A6" s="13" t="s">
        <v>65</v>
      </c>
      <c r="J6" s="13" t="s">
        <v>66</v>
      </c>
    </row>
    <row r="7" spans="1:13" outlineLevel="1" x14ac:dyDescent="0.2">
      <c r="A7" s="13"/>
      <c r="J7" s="13"/>
    </row>
    <row r="8" spans="1:13" x14ac:dyDescent="0.2">
      <c r="C8" s="51" t="s">
        <v>60</v>
      </c>
      <c r="D8" s="51"/>
      <c r="E8" s="51"/>
      <c r="F8" s="51"/>
      <c r="G8" s="51"/>
      <c r="H8" s="51"/>
      <c r="I8" s="51"/>
      <c r="J8" s="51"/>
    </row>
    <row r="9" spans="1:13" ht="12.75" customHeight="1" x14ac:dyDescent="0.2">
      <c r="C9" s="53" t="s">
        <v>0</v>
      </c>
      <c r="D9" s="53"/>
      <c r="E9" s="53"/>
      <c r="F9" s="53"/>
      <c r="G9" s="53"/>
      <c r="H9" s="53"/>
      <c r="I9" s="53"/>
      <c r="J9" s="53"/>
    </row>
    <row r="10" spans="1:13" x14ac:dyDescent="0.2">
      <c r="C10" s="13"/>
      <c r="D10" s="28"/>
      <c r="E10" s="11"/>
      <c r="F10" s="27"/>
      <c r="G10" s="27"/>
      <c r="I10" s="11"/>
    </row>
    <row r="11" spans="1:13" ht="12.75" customHeight="1" x14ac:dyDescent="0.2">
      <c r="C11" s="54" t="s">
        <v>28</v>
      </c>
      <c r="D11" s="54"/>
      <c r="E11" s="54"/>
      <c r="F11" s="54"/>
      <c r="G11" s="54"/>
      <c r="H11" s="54"/>
      <c r="I11" s="54"/>
      <c r="J11" s="54"/>
    </row>
    <row r="12" spans="1:13" x14ac:dyDescent="0.2">
      <c r="C12" s="52" t="s">
        <v>1</v>
      </c>
      <c r="D12" s="52"/>
      <c r="E12" s="52"/>
      <c r="F12" s="52"/>
      <c r="G12" s="52"/>
      <c r="H12" s="52"/>
      <c r="I12" s="52"/>
      <c r="J12" s="52"/>
    </row>
    <row r="13" spans="1:13" x14ac:dyDescent="0.2">
      <c r="C13" s="3"/>
      <c r="D13" s="28"/>
      <c r="E13" s="4"/>
      <c r="F13" s="5"/>
      <c r="G13" s="5"/>
      <c r="I13" s="28"/>
    </row>
    <row r="14" spans="1:13" x14ac:dyDescent="0.2">
      <c r="B14" s="5" t="s">
        <v>2</v>
      </c>
      <c r="C14" s="51" t="s">
        <v>127</v>
      </c>
      <c r="D14" s="51"/>
      <c r="E14" s="51"/>
      <c r="F14" s="51"/>
      <c r="G14" s="51"/>
      <c r="H14" s="51"/>
      <c r="I14" s="51"/>
      <c r="J14" s="51"/>
    </row>
    <row r="15" spans="1:13" ht="15" customHeight="1" x14ac:dyDescent="0.2">
      <c r="C15" s="53" t="s">
        <v>3</v>
      </c>
      <c r="D15" s="53"/>
      <c r="E15" s="53"/>
      <c r="F15" s="53"/>
      <c r="G15" s="53"/>
      <c r="H15" s="53"/>
      <c r="I15" s="53"/>
      <c r="J15" s="53"/>
    </row>
    <row r="16" spans="1:13" x14ac:dyDescent="0.2">
      <c r="A16" s="6"/>
      <c r="B16" s="7"/>
      <c r="C16" s="13"/>
      <c r="D16" s="28"/>
      <c r="E16" s="8"/>
    </row>
    <row r="17" spans="1:14" x14ac:dyDescent="0.2">
      <c r="C17" s="33" t="s">
        <v>27</v>
      </c>
      <c r="D17" s="28"/>
      <c r="E17" s="28"/>
      <c r="I17" s="33"/>
      <c r="J17" s="33"/>
      <c r="N17" s="2"/>
    </row>
    <row r="18" spans="1:14" x14ac:dyDescent="0.2">
      <c r="C18" s="33" t="s">
        <v>22</v>
      </c>
      <c r="D18" s="2"/>
      <c r="E18" s="55">
        <f>J83</f>
        <v>6813348.4400000004</v>
      </c>
      <c r="F18" s="56"/>
      <c r="G18" s="13" t="s">
        <v>21</v>
      </c>
      <c r="I18" s="33"/>
      <c r="J18" s="33"/>
    </row>
    <row r="19" spans="1:14" x14ac:dyDescent="0.2">
      <c r="C19" s="8" t="s">
        <v>95</v>
      </c>
      <c r="D19" s="28"/>
      <c r="E19" s="28"/>
    </row>
    <row r="20" spans="1:14" x14ac:dyDescent="0.2">
      <c r="C20" s="13"/>
      <c r="D20" s="28"/>
      <c r="E20" s="28"/>
    </row>
    <row r="21" spans="1:14" ht="12.75" customHeight="1" x14ac:dyDescent="0.2">
      <c r="A21" s="45" t="s">
        <v>4</v>
      </c>
      <c r="B21" s="47" t="s">
        <v>11</v>
      </c>
      <c r="C21" s="45" t="s">
        <v>5</v>
      </c>
      <c r="D21" s="45" t="s">
        <v>6</v>
      </c>
      <c r="E21" s="45" t="s">
        <v>7</v>
      </c>
      <c r="F21" s="45" t="s">
        <v>16</v>
      </c>
      <c r="G21" s="46"/>
      <c r="H21" s="46"/>
      <c r="I21" s="46"/>
      <c r="J21" s="45" t="s">
        <v>17</v>
      </c>
      <c r="K21" s="46"/>
      <c r="L21" s="46"/>
      <c r="M21" s="46"/>
    </row>
    <row r="22" spans="1:14" ht="13.5" customHeight="1" x14ac:dyDescent="0.2">
      <c r="A22" s="46"/>
      <c r="B22" s="48"/>
      <c r="C22" s="45"/>
      <c r="D22" s="45"/>
      <c r="E22" s="45"/>
      <c r="F22" s="45" t="s">
        <v>8</v>
      </c>
      <c r="G22" s="45" t="s">
        <v>10</v>
      </c>
      <c r="H22" s="46"/>
      <c r="I22" s="46"/>
      <c r="J22" s="45" t="s">
        <v>8</v>
      </c>
      <c r="K22" s="45" t="s">
        <v>10</v>
      </c>
      <c r="L22" s="46"/>
      <c r="M22" s="46"/>
    </row>
    <row r="23" spans="1:14" ht="25.5" x14ac:dyDescent="0.2">
      <c r="A23" s="46"/>
      <c r="B23" s="48"/>
      <c r="C23" s="45"/>
      <c r="D23" s="45"/>
      <c r="E23" s="45"/>
      <c r="F23" s="46"/>
      <c r="G23" s="25" t="s">
        <v>9</v>
      </c>
      <c r="H23" s="25" t="s">
        <v>12</v>
      </c>
      <c r="I23" s="25" t="s">
        <v>13</v>
      </c>
      <c r="J23" s="46"/>
      <c r="K23" s="25" t="s">
        <v>9</v>
      </c>
      <c r="L23" s="25" t="s">
        <v>12</v>
      </c>
      <c r="M23" s="25" t="s">
        <v>13</v>
      </c>
    </row>
    <row r="24" spans="1:14" x14ac:dyDescent="0.2">
      <c r="A24" s="14">
        <v>1</v>
      </c>
      <c r="B24" s="32">
        <v>2</v>
      </c>
      <c r="C24" s="25">
        <v>3</v>
      </c>
      <c r="D24" s="25">
        <v>4</v>
      </c>
      <c r="E24" s="10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  <row r="25" spans="1:14" x14ac:dyDescent="0.2">
      <c r="A25" s="42" t="s">
        <v>29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4" ht="36" x14ac:dyDescent="0.2">
      <c r="A26" s="15">
        <v>1</v>
      </c>
      <c r="B26" s="16" t="s">
        <v>67</v>
      </c>
      <c r="C26" s="24" t="s">
        <v>68</v>
      </c>
      <c r="D26" s="17" t="s">
        <v>30</v>
      </c>
      <c r="E26" s="22">
        <v>540</v>
      </c>
      <c r="F26" s="19">
        <v>57</v>
      </c>
      <c r="G26" s="20"/>
      <c r="H26" s="19">
        <v>57</v>
      </c>
      <c r="I26" s="19">
        <v>13.94</v>
      </c>
      <c r="J26" s="20">
        <v>30780</v>
      </c>
      <c r="K26" s="20"/>
      <c r="L26" s="20">
        <v>30780</v>
      </c>
      <c r="M26" s="20">
        <v>7527.6</v>
      </c>
    </row>
    <row r="27" spans="1:14" ht="24" x14ac:dyDescent="0.2">
      <c r="A27" s="15">
        <v>2</v>
      </c>
      <c r="B27" s="16" t="s">
        <v>69</v>
      </c>
      <c r="C27" s="24" t="s">
        <v>70</v>
      </c>
      <c r="D27" s="17" t="s">
        <v>71</v>
      </c>
      <c r="E27" s="22">
        <v>60</v>
      </c>
      <c r="F27" s="19">
        <v>226.7</v>
      </c>
      <c r="G27" s="20"/>
      <c r="H27" s="19">
        <v>214.2</v>
      </c>
      <c r="I27" s="19">
        <v>58.55</v>
      </c>
      <c r="J27" s="20">
        <v>13602</v>
      </c>
      <c r="K27" s="20"/>
      <c r="L27" s="20">
        <v>12852</v>
      </c>
      <c r="M27" s="20">
        <v>3513</v>
      </c>
    </row>
    <row r="28" spans="1:14" ht="24" x14ac:dyDescent="0.2">
      <c r="A28" s="15">
        <v>3</v>
      </c>
      <c r="B28" s="16" t="s">
        <v>72</v>
      </c>
      <c r="C28" s="24" t="s">
        <v>56</v>
      </c>
      <c r="D28" s="17" t="s">
        <v>30</v>
      </c>
      <c r="E28" s="22">
        <v>682</v>
      </c>
      <c r="F28" s="19">
        <v>13.5</v>
      </c>
      <c r="G28" s="20"/>
      <c r="H28" s="19">
        <v>13.5</v>
      </c>
      <c r="I28" s="19">
        <v>8.36</v>
      </c>
      <c r="J28" s="20">
        <v>9207</v>
      </c>
      <c r="K28" s="20"/>
      <c r="L28" s="20">
        <v>9207</v>
      </c>
      <c r="M28" s="20">
        <v>5701.52</v>
      </c>
    </row>
    <row r="29" spans="1:14" ht="24" x14ac:dyDescent="0.2">
      <c r="A29" s="15">
        <v>4</v>
      </c>
      <c r="B29" s="16" t="s">
        <v>73</v>
      </c>
      <c r="C29" s="24" t="s">
        <v>74</v>
      </c>
      <c r="D29" s="17" t="s">
        <v>32</v>
      </c>
      <c r="E29" s="22">
        <v>3232</v>
      </c>
      <c r="F29" s="19">
        <v>56.4</v>
      </c>
      <c r="G29" s="20"/>
      <c r="H29" s="19">
        <v>56.4</v>
      </c>
      <c r="I29" s="19">
        <v>10.06</v>
      </c>
      <c r="J29" s="20">
        <v>182284.79999999999</v>
      </c>
      <c r="K29" s="20"/>
      <c r="L29" s="20">
        <v>182284.79999999999</v>
      </c>
      <c r="M29" s="20">
        <v>32513.919999999998</v>
      </c>
    </row>
    <row r="30" spans="1:14" ht="24" x14ac:dyDescent="0.2">
      <c r="A30" s="15">
        <v>5</v>
      </c>
      <c r="B30" s="16" t="s">
        <v>31</v>
      </c>
      <c r="C30" s="24" t="s">
        <v>75</v>
      </c>
      <c r="D30" s="17" t="s">
        <v>30</v>
      </c>
      <c r="E30" s="22">
        <v>6180</v>
      </c>
      <c r="F30" s="19">
        <v>29.96</v>
      </c>
      <c r="G30" s="20"/>
      <c r="H30" s="19">
        <v>29.96</v>
      </c>
      <c r="I30" s="19">
        <v>5.34</v>
      </c>
      <c r="J30" s="20">
        <v>185152.8</v>
      </c>
      <c r="K30" s="20"/>
      <c r="L30" s="20">
        <v>185152.8</v>
      </c>
      <c r="M30" s="20">
        <v>33001.199999999997</v>
      </c>
    </row>
    <row r="31" spans="1:14" ht="24" x14ac:dyDescent="0.2">
      <c r="A31" s="15">
        <v>6</v>
      </c>
      <c r="B31" s="16" t="s">
        <v>33</v>
      </c>
      <c r="C31" s="24" t="s">
        <v>57</v>
      </c>
      <c r="D31" s="17" t="s">
        <v>34</v>
      </c>
      <c r="E31" s="22">
        <v>469.82</v>
      </c>
      <c r="F31" s="19">
        <v>736.26</v>
      </c>
      <c r="G31" s="20"/>
      <c r="H31" s="19">
        <v>736.26</v>
      </c>
      <c r="I31" s="19">
        <v>142.49</v>
      </c>
      <c r="J31" s="20">
        <v>345909.67</v>
      </c>
      <c r="K31" s="20"/>
      <c r="L31" s="20">
        <v>345909.67</v>
      </c>
      <c r="M31" s="20">
        <v>66944.649999999994</v>
      </c>
    </row>
    <row r="32" spans="1:14" ht="24" x14ac:dyDescent="0.2">
      <c r="A32" s="15">
        <v>7</v>
      </c>
      <c r="B32" s="16" t="s">
        <v>35</v>
      </c>
      <c r="C32" s="24" t="s">
        <v>61</v>
      </c>
      <c r="D32" s="17" t="s">
        <v>30</v>
      </c>
      <c r="E32" s="22">
        <v>167.1</v>
      </c>
      <c r="F32" s="19">
        <v>9.1999999999999993</v>
      </c>
      <c r="G32" s="20"/>
      <c r="H32" s="19">
        <v>9.1999999999999993</v>
      </c>
      <c r="I32" s="19">
        <v>1.46</v>
      </c>
      <c r="J32" s="20">
        <v>1537.32</v>
      </c>
      <c r="K32" s="20"/>
      <c r="L32" s="20">
        <v>1537.32</v>
      </c>
      <c r="M32" s="20">
        <v>243.97</v>
      </c>
    </row>
    <row r="33" spans="1:13" x14ac:dyDescent="0.2">
      <c r="A33" s="39" t="s">
        <v>23</v>
      </c>
      <c r="B33" s="40"/>
      <c r="C33" s="40"/>
      <c r="D33" s="40"/>
      <c r="E33" s="40"/>
      <c r="F33" s="40"/>
      <c r="G33" s="40"/>
      <c r="H33" s="40"/>
      <c r="I33" s="40"/>
      <c r="J33" s="19">
        <v>768473.59</v>
      </c>
      <c r="K33" s="20"/>
      <c r="L33" s="19">
        <v>767723.59</v>
      </c>
      <c r="M33" s="19">
        <v>149445.85999999999</v>
      </c>
    </row>
    <row r="34" spans="1:13" x14ac:dyDescent="0.2">
      <c r="A34" s="39" t="s">
        <v>19</v>
      </c>
      <c r="B34" s="40"/>
      <c r="C34" s="40"/>
      <c r="D34" s="40"/>
      <c r="E34" s="40"/>
      <c r="F34" s="40"/>
      <c r="G34" s="40"/>
      <c r="H34" s="40"/>
      <c r="I34" s="40"/>
      <c r="J34" s="19">
        <v>212213.12</v>
      </c>
      <c r="K34" s="20"/>
      <c r="L34" s="20"/>
      <c r="M34" s="20"/>
    </row>
    <row r="35" spans="1:13" x14ac:dyDescent="0.2">
      <c r="A35" s="39" t="s">
        <v>36</v>
      </c>
      <c r="B35" s="40"/>
      <c r="C35" s="40"/>
      <c r="D35" s="40"/>
      <c r="E35" s="40"/>
      <c r="F35" s="40"/>
      <c r="G35" s="40"/>
      <c r="H35" s="40"/>
      <c r="I35" s="40"/>
      <c r="J35" s="20"/>
      <c r="K35" s="20"/>
      <c r="L35" s="20"/>
      <c r="M35" s="20"/>
    </row>
    <row r="36" spans="1:13" x14ac:dyDescent="0.2">
      <c r="A36" s="39" t="s">
        <v>128</v>
      </c>
      <c r="B36" s="40"/>
      <c r="C36" s="40"/>
      <c r="D36" s="40"/>
      <c r="E36" s="40"/>
      <c r="F36" s="40"/>
      <c r="G36" s="40"/>
      <c r="H36" s="40"/>
      <c r="I36" s="40"/>
      <c r="J36" s="19">
        <v>212213.12</v>
      </c>
      <c r="K36" s="20"/>
      <c r="L36" s="20"/>
      <c r="M36" s="20"/>
    </row>
    <row r="37" spans="1:13" x14ac:dyDescent="0.2">
      <c r="A37" s="39" t="s">
        <v>20</v>
      </c>
      <c r="B37" s="40"/>
      <c r="C37" s="40"/>
      <c r="D37" s="40"/>
      <c r="E37" s="40"/>
      <c r="F37" s="40"/>
      <c r="G37" s="40"/>
      <c r="H37" s="40"/>
      <c r="I37" s="40"/>
      <c r="J37" s="19">
        <v>141973.57</v>
      </c>
      <c r="K37" s="20"/>
      <c r="L37" s="20"/>
      <c r="M37" s="20"/>
    </row>
    <row r="38" spans="1:13" x14ac:dyDescent="0.2">
      <c r="A38" s="39" t="s">
        <v>36</v>
      </c>
      <c r="B38" s="40"/>
      <c r="C38" s="40"/>
      <c r="D38" s="40"/>
      <c r="E38" s="40"/>
      <c r="F38" s="40"/>
      <c r="G38" s="40"/>
      <c r="H38" s="40"/>
      <c r="I38" s="40"/>
      <c r="J38" s="20"/>
      <c r="K38" s="20"/>
      <c r="L38" s="20"/>
      <c r="M38" s="20"/>
    </row>
    <row r="39" spans="1:13" x14ac:dyDescent="0.2">
      <c r="A39" s="39" t="s">
        <v>129</v>
      </c>
      <c r="B39" s="40"/>
      <c r="C39" s="40"/>
      <c r="D39" s="40"/>
      <c r="E39" s="40"/>
      <c r="F39" s="40"/>
      <c r="G39" s="40"/>
      <c r="H39" s="40"/>
      <c r="I39" s="40"/>
      <c r="J39" s="19">
        <v>141973.57</v>
      </c>
      <c r="K39" s="20"/>
      <c r="L39" s="20"/>
      <c r="M39" s="20"/>
    </row>
    <row r="40" spans="1:13" x14ac:dyDescent="0.2">
      <c r="A40" s="41" t="s">
        <v>37</v>
      </c>
      <c r="B40" s="40"/>
      <c r="C40" s="40"/>
      <c r="D40" s="40"/>
      <c r="E40" s="40"/>
      <c r="F40" s="40"/>
      <c r="G40" s="40"/>
      <c r="H40" s="40"/>
      <c r="I40" s="40"/>
      <c r="J40" s="21">
        <v>3367980.84</v>
      </c>
      <c r="K40" s="20"/>
      <c r="L40" s="20"/>
      <c r="M40" s="20"/>
    </row>
    <row r="41" spans="1:13" x14ac:dyDescent="0.2">
      <c r="A41" s="42" t="s">
        <v>114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60" x14ac:dyDescent="0.2">
      <c r="A42" s="15">
        <v>8</v>
      </c>
      <c r="B42" s="16" t="s">
        <v>96</v>
      </c>
      <c r="C42" s="24" t="s">
        <v>76</v>
      </c>
      <c r="D42" s="17" t="s">
        <v>77</v>
      </c>
      <c r="E42" s="18" t="s">
        <v>97</v>
      </c>
      <c r="F42" s="19">
        <v>7568.86</v>
      </c>
      <c r="G42" s="19">
        <v>3111.74</v>
      </c>
      <c r="H42" s="19">
        <v>2740.23</v>
      </c>
      <c r="I42" s="19">
        <v>230.48</v>
      </c>
      <c r="J42" s="20">
        <v>3784.43</v>
      </c>
      <c r="K42" s="20">
        <v>1555.87</v>
      </c>
      <c r="L42" s="20">
        <v>1370.12</v>
      </c>
      <c r="M42" s="20">
        <v>115.24</v>
      </c>
    </row>
    <row r="43" spans="1:13" ht="60" x14ac:dyDescent="0.2">
      <c r="A43" s="15">
        <v>9</v>
      </c>
      <c r="B43" s="16" t="s">
        <v>98</v>
      </c>
      <c r="C43" s="24" t="s">
        <v>78</v>
      </c>
      <c r="D43" s="17" t="s">
        <v>79</v>
      </c>
      <c r="E43" s="22">
        <v>50</v>
      </c>
      <c r="F43" s="19">
        <v>130.33000000000001</v>
      </c>
      <c r="G43" s="20"/>
      <c r="H43" s="20"/>
      <c r="I43" s="20"/>
      <c r="J43" s="20">
        <v>6516.5</v>
      </c>
      <c r="K43" s="20"/>
      <c r="L43" s="20"/>
      <c r="M43" s="20"/>
    </row>
    <row r="44" spans="1:13" ht="60" x14ac:dyDescent="0.2">
      <c r="A44" s="15">
        <v>10</v>
      </c>
      <c r="B44" s="16" t="s">
        <v>99</v>
      </c>
      <c r="C44" s="24" t="s">
        <v>80</v>
      </c>
      <c r="D44" s="17" t="s">
        <v>79</v>
      </c>
      <c r="E44" s="22">
        <v>50</v>
      </c>
      <c r="F44" s="19">
        <v>142.43</v>
      </c>
      <c r="G44" s="20"/>
      <c r="H44" s="20"/>
      <c r="I44" s="20"/>
      <c r="J44" s="20">
        <v>7121.5</v>
      </c>
      <c r="K44" s="20"/>
      <c r="L44" s="20"/>
      <c r="M44" s="20"/>
    </row>
    <row r="45" spans="1:13" ht="60" x14ac:dyDescent="0.2">
      <c r="A45" s="15">
        <v>11</v>
      </c>
      <c r="B45" s="16" t="s">
        <v>100</v>
      </c>
      <c r="C45" s="24" t="s">
        <v>81</v>
      </c>
      <c r="D45" s="17" t="s">
        <v>82</v>
      </c>
      <c r="E45" s="18" t="s">
        <v>101</v>
      </c>
      <c r="F45" s="19">
        <v>58585.02</v>
      </c>
      <c r="G45" s="19">
        <v>1404</v>
      </c>
      <c r="H45" s="19">
        <v>1590.53</v>
      </c>
      <c r="I45" s="19">
        <v>243</v>
      </c>
      <c r="J45" s="20">
        <v>337.45</v>
      </c>
      <c r="K45" s="20">
        <v>8.09</v>
      </c>
      <c r="L45" s="20">
        <v>9.16</v>
      </c>
      <c r="M45" s="20">
        <v>1.4</v>
      </c>
    </row>
    <row r="46" spans="1:13" ht="60" x14ac:dyDescent="0.2">
      <c r="A46" s="15">
        <v>12</v>
      </c>
      <c r="B46" s="16" t="s">
        <v>140</v>
      </c>
      <c r="C46" s="24" t="s">
        <v>130</v>
      </c>
      <c r="D46" s="17" t="s">
        <v>131</v>
      </c>
      <c r="E46" s="22">
        <v>8</v>
      </c>
      <c r="F46" s="19">
        <v>143.11000000000001</v>
      </c>
      <c r="G46" s="19">
        <v>8.3699999999999992</v>
      </c>
      <c r="H46" s="19">
        <v>3.41</v>
      </c>
      <c r="I46" s="19">
        <v>0.41</v>
      </c>
      <c r="J46" s="20">
        <v>1144.8800000000001</v>
      </c>
      <c r="K46" s="20">
        <v>66.959999999999994</v>
      </c>
      <c r="L46" s="20">
        <v>27.28</v>
      </c>
      <c r="M46" s="20">
        <v>3.28</v>
      </c>
    </row>
    <row r="47" spans="1:13" ht="36" x14ac:dyDescent="0.2">
      <c r="A47" s="15">
        <v>13</v>
      </c>
      <c r="B47" s="16" t="s">
        <v>132</v>
      </c>
      <c r="C47" s="24" t="s">
        <v>133</v>
      </c>
      <c r="D47" s="17" t="s">
        <v>134</v>
      </c>
      <c r="E47" s="22">
        <v>4</v>
      </c>
      <c r="F47" s="19">
        <v>1415.15</v>
      </c>
      <c r="G47" s="20"/>
      <c r="H47" s="20"/>
      <c r="I47" s="20"/>
      <c r="J47" s="20">
        <v>5660.6</v>
      </c>
      <c r="K47" s="20"/>
      <c r="L47" s="20"/>
      <c r="M47" s="20"/>
    </row>
    <row r="48" spans="1:13" ht="72" x14ac:dyDescent="0.2">
      <c r="A48" s="15">
        <v>14</v>
      </c>
      <c r="B48" s="16" t="s">
        <v>102</v>
      </c>
      <c r="C48" s="24" t="s">
        <v>58</v>
      </c>
      <c r="D48" s="17" t="s">
        <v>59</v>
      </c>
      <c r="E48" s="18" t="s">
        <v>141</v>
      </c>
      <c r="F48" s="19">
        <v>7.64</v>
      </c>
      <c r="G48" s="20"/>
      <c r="H48" s="19">
        <v>7.64</v>
      </c>
      <c r="I48" s="20"/>
      <c r="J48" s="20">
        <v>132808.72</v>
      </c>
      <c r="K48" s="20"/>
      <c r="L48" s="20">
        <v>132808.72</v>
      </c>
      <c r="M48" s="20"/>
    </row>
    <row r="49" spans="1:13" ht="72" x14ac:dyDescent="0.2">
      <c r="A49" s="15">
        <v>15</v>
      </c>
      <c r="B49" s="16" t="s">
        <v>103</v>
      </c>
      <c r="C49" s="24" t="s">
        <v>83</v>
      </c>
      <c r="D49" s="17" t="s">
        <v>59</v>
      </c>
      <c r="E49" s="18" t="s">
        <v>104</v>
      </c>
      <c r="F49" s="19">
        <v>10.4</v>
      </c>
      <c r="G49" s="20"/>
      <c r="H49" s="19">
        <v>10.4</v>
      </c>
      <c r="I49" s="20"/>
      <c r="J49" s="20">
        <v>1310.4000000000001</v>
      </c>
      <c r="K49" s="20"/>
      <c r="L49" s="20">
        <v>1310.4000000000001</v>
      </c>
      <c r="M49" s="20"/>
    </row>
    <row r="50" spans="1:13" ht="72" x14ac:dyDescent="0.2">
      <c r="A50" s="15">
        <v>16</v>
      </c>
      <c r="B50" s="16" t="s">
        <v>105</v>
      </c>
      <c r="C50" s="24" t="s">
        <v>84</v>
      </c>
      <c r="D50" s="17" t="s">
        <v>59</v>
      </c>
      <c r="E50" s="18" t="s">
        <v>104</v>
      </c>
      <c r="F50" s="19">
        <v>10.4</v>
      </c>
      <c r="G50" s="20"/>
      <c r="H50" s="19">
        <v>10.4</v>
      </c>
      <c r="I50" s="20"/>
      <c r="J50" s="20">
        <v>1310.4000000000001</v>
      </c>
      <c r="K50" s="20"/>
      <c r="L50" s="20">
        <v>1310.4000000000001</v>
      </c>
      <c r="M50" s="20"/>
    </row>
    <row r="51" spans="1:13" ht="63" x14ac:dyDescent="0.2">
      <c r="A51" s="15">
        <v>17</v>
      </c>
      <c r="B51" s="16" t="s">
        <v>106</v>
      </c>
      <c r="C51" s="24" t="s">
        <v>107</v>
      </c>
      <c r="D51" s="17" t="s">
        <v>85</v>
      </c>
      <c r="E51" s="18" t="s">
        <v>108</v>
      </c>
      <c r="F51" s="19">
        <v>7302.52</v>
      </c>
      <c r="G51" s="19">
        <v>1010.83</v>
      </c>
      <c r="H51" s="19">
        <v>6291.69</v>
      </c>
      <c r="I51" s="19">
        <v>496.94</v>
      </c>
      <c r="J51" s="20">
        <v>1840.24</v>
      </c>
      <c r="K51" s="20">
        <v>254.73</v>
      </c>
      <c r="L51" s="20">
        <v>1585.51</v>
      </c>
      <c r="M51" s="20">
        <v>125.23</v>
      </c>
    </row>
    <row r="52" spans="1:13" ht="60" x14ac:dyDescent="0.2">
      <c r="A52" s="15">
        <v>18</v>
      </c>
      <c r="B52" s="16" t="s">
        <v>106</v>
      </c>
      <c r="C52" s="24" t="s">
        <v>86</v>
      </c>
      <c r="D52" s="17" t="s">
        <v>85</v>
      </c>
      <c r="E52" s="18" t="s">
        <v>108</v>
      </c>
      <c r="F52" s="19">
        <v>11003.37</v>
      </c>
      <c r="G52" s="19">
        <v>1263.54</v>
      </c>
      <c r="H52" s="19">
        <v>7864.61</v>
      </c>
      <c r="I52" s="19">
        <v>621.17999999999995</v>
      </c>
      <c r="J52" s="20">
        <v>2772.85</v>
      </c>
      <c r="K52" s="20">
        <v>318.41000000000003</v>
      </c>
      <c r="L52" s="20">
        <v>1981.88</v>
      </c>
      <c r="M52" s="20">
        <v>156.54</v>
      </c>
    </row>
    <row r="53" spans="1:13" ht="72" x14ac:dyDescent="0.2">
      <c r="A53" s="15">
        <v>19</v>
      </c>
      <c r="B53" s="16" t="s">
        <v>109</v>
      </c>
      <c r="C53" s="24" t="s">
        <v>87</v>
      </c>
      <c r="D53" s="17" t="s">
        <v>59</v>
      </c>
      <c r="E53" s="18" t="s">
        <v>104</v>
      </c>
      <c r="F53" s="19">
        <v>7.37</v>
      </c>
      <c r="G53" s="20"/>
      <c r="H53" s="19">
        <v>7.37</v>
      </c>
      <c r="I53" s="20"/>
      <c r="J53" s="20">
        <v>928.62</v>
      </c>
      <c r="K53" s="20"/>
      <c r="L53" s="20">
        <v>928.62</v>
      </c>
      <c r="M53" s="20"/>
    </row>
    <row r="54" spans="1:13" ht="72" x14ac:dyDescent="0.2">
      <c r="A54" s="15">
        <v>20</v>
      </c>
      <c r="B54" s="16" t="s">
        <v>110</v>
      </c>
      <c r="C54" s="24" t="s">
        <v>88</v>
      </c>
      <c r="D54" s="17" t="s">
        <v>59</v>
      </c>
      <c r="E54" s="18" t="s">
        <v>111</v>
      </c>
      <c r="F54" s="19">
        <v>2.4500000000000002</v>
      </c>
      <c r="G54" s="20"/>
      <c r="H54" s="19">
        <v>2.4500000000000002</v>
      </c>
      <c r="I54" s="20"/>
      <c r="J54" s="20">
        <v>3410.4</v>
      </c>
      <c r="K54" s="20"/>
      <c r="L54" s="20">
        <v>3410.4</v>
      </c>
      <c r="M54" s="20"/>
    </row>
    <row r="55" spans="1:13" ht="72" x14ac:dyDescent="0.2">
      <c r="A55" s="15">
        <v>21</v>
      </c>
      <c r="B55" s="16" t="s">
        <v>112</v>
      </c>
      <c r="C55" s="24" t="s">
        <v>89</v>
      </c>
      <c r="D55" s="17" t="s">
        <v>59</v>
      </c>
      <c r="E55" s="18" t="s">
        <v>111</v>
      </c>
      <c r="F55" s="19">
        <v>5.31</v>
      </c>
      <c r="G55" s="20"/>
      <c r="H55" s="19">
        <v>5.31</v>
      </c>
      <c r="I55" s="20"/>
      <c r="J55" s="20">
        <v>7391.52</v>
      </c>
      <c r="K55" s="20"/>
      <c r="L55" s="20">
        <v>7391.52</v>
      </c>
      <c r="M55" s="20"/>
    </row>
    <row r="56" spans="1:13" ht="60" x14ac:dyDescent="0.2">
      <c r="A56" s="15">
        <v>22</v>
      </c>
      <c r="B56" s="16" t="s">
        <v>113</v>
      </c>
      <c r="C56" s="24" t="s">
        <v>90</v>
      </c>
      <c r="D56" s="17" t="s">
        <v>91</v>
      </c>
      <c r="E56" s="22">
        <v>870</v>
      </c>
      <c r="F56" s="19">
        <v>55.26</v>
      </c>
      <c r="G56" s="20"/>
      <c r="H56" s="20"/>
      <c r="I56" s="20"/>
      <c r="J56" s="20">
        <v>48076.2</v>
      </c>
      <c r="K56" s="20"/>
      <c r="L56" s="20"/>
      <c r="M56" s="20"/>
    </row>
    <row r="57" spans="1:13" ht="60" x14ac:dyDescent="0.2">
      <c r="A57" s="15">
        <v>23</v>
      </c>
      <c r="B57" s="16" t="s">
        <v>142</v>
      </c>
      <c r="C57" s="24" t="s">
        <v>135</v>
      </c>
      <c r="D57" s="17" t="s">
        <v>136</v>
      </c>
      <c r="E57" s="22">
        <v>10</v>
      </c>
      <c r="F57" s="19">
        <v>98.9</v>
      </c>
      <c r="G57" s="20"/>
      <c r="H57" s="19">
        <v>98.9</v>
      </c>
      <c r="I57" s="19">
        <v>11.6</v>
      </c>
      <c r="J57" s="20">
        <v>989</v>
      </c>
      <c r="K57" s="20"/>
      <c r="L57" s="20">
        <v>989</v>
      </c>
      <c r="M57" s="20">
        <v>116</v>
      </c>
    </row>
    <row r="58" spans="1:13" x14ac:dyDescent="0.2">
      <c r="A58" s="39" t="s">
        <v>23</v>
      </c>
      <c r="B58" s="40"/>
      <c r="C58" s="40"/>
      <c r="D58" s="40"/>
      <c r="E58" s="40"/>
      <c r="F58" s="40"/>
      <c r="G58" s="40"/>
      <c r="H58" s="40"/>
      <c r="I58" s="40"/>
      <c r="J58" s="19">
        <v>225403.71</v>
      </c>
      <c r="K58" s="19">
        <v>2204.06</v>
      </c>
      <c r="L58" s="19">
        <v>153123.01</v>
      </c>
      <c r="M58" s="19">
        <v>517.69000000000005</v>
      </c>
    </row>
    <row r="59" spans="1:13" x14ac:dyDescent="0.2">
      <c r="A59" s="39" t="s">
        <v>19</v>
      </c>
      <c r="B59" s="40"/>
      <c r="C59" s="40"/>
      <c r="D59" s="40"/>
      <c r="E59" s="40"/>
      <c r="F59" s="40"/>
      <c r="G59" s="40"/>
      <c r="H59" s="40"/>
      <c r="I59" s="40"/>
      <c r="J59" s="19">
        <v>3696.65</v>
      </c>
      <c r="K59" s="20"/>
      <c r="L59" s="20"/>
      <c r="M59" s="20"/>
    </row>
    <row r="60" spans="1:13" x14ac:dyDescent="0.2">
      <c r="A60" s="39" t="s">
        <v>36</v>
      </c>
      <c r="B60" s="40"/>
      <c r="C60" s="40"/>
      <c r="D60" s="40"/>
      <c r="E60" s="40"/>
      <c r="F60" s="40"/>
      <c r="G60" s="40"/>
      <c r="H60" s="40"/>
      <c r="I60" s="40"/>
      <c r="J60" s="20"/>
      <c r="K60" s="20"/>
      <c r="L60" s="20"/>
      <c r="M60" s="20"/>
    </row>
    <row r="61" spans="1:13" x14ac:dyDescent="0.2">
      <c r="A61" s="39" t="s">
        <v>92</v>
      </c>
      <c r="B61" s="40"/>
      <c r="C61" s="40"/>
      <c r="D61" s="40"/>
      <c r="E61" s="40"/>
      <c r="F61" s="40"/>
      <c r="G61" s="40"/>
      <c r="H61" s="40"/>
      <c r="I61" s="40"/>
      <c r="J61" s="19">
        <v>9.9600000000000009</v>
      </c>
      <c r="K61" s="20"/>
      <c r="L61" s="20"/>
      <c r="M61" s="20"/>
    </row>
    <row r="62" spans="1:13" x14ac:dyDescent="0.2">
      <c r="A62" s="39" t="s">
        <v>137</v>
      </c>
      <c r="B62" s="40"/>
      <c r="C62" s="40"/>
      <c r="D62" s="40"/>
      <c r="E62" s="40"/>
      <c r="F62" s="40"/>
      <c r="G62" s="40"/>
      <c r="H62" s="40"/>
      <c r="I62" s="40"/>
      <c r="J62" s="19">
        <v>3686.69</v>
      </c>
      <c r="K62" s="20"/>
      <c r="L62" s="20"/>
      <c r="M62" s="20"/>
    </row>
    <row r="63" spans="1:13" x14ac:dyDescent="0.2">
      <c r="A63" s="39" t="s">
        <v>20</v>
      </c>
      <c r="B63" s="40"/>
      <c r="C63" s="40"/>
      <c r="D63" s="40"/>
      <c r="E63" s="40"/>
      <c r="F63" s="40"/>
      <c r="G63" s="40"/>
      <c r="H63" s="40"/>
      <c r="I63" s="40"/>
      <c r="J63" s="19">
        <v>2472.62</v>
      </c>
      <c r="K63" s="20"/>
      <c r="L63" s="20"/>
      <c r="M63" s="20"/>
    </row>
    <row r="64" spans="1:13" x14ac:dyDescent="0.2">
      <c r="A64" s="39" t="s">
        <v>36</v>
      </c>
      <c r="B64" s="40"/>
      <c r="C64" s="40"/>
      <c r="D64" s="40"/>
      <c r="E64" s="40"/>
      <c r="F64" s="40"/>
      <c r="G64" s="40"/>
      <c r="H64" s="40"/>
      <c r="I64" s="40"/>
      <c r="J64" s="20"/>
      <c r="K64" s="20"/>
      <c r="L64" s="20"/>
      <c r="M64" s="20"/>
    </row>
    <row r="65" spans="1:13" x14ac:dyDescent="0.2">
      <c r="A65" s="39" t="s">
        <v>93</v>
      </c>
      <c r="B65" s="40"/>
      <c r="C65" s="40"/>
      <c r="D65" s="40"/>
      <c r="E65" s="40"/>
      <c r="F65" s="40"/>
      <c r="G65" s="40"/>
      <c r="H65" s="40"/>
      <c r="I65" s="40"/>
      <c r="J65" s="19">
        <v>6.17</v>
      </c>
      <c r="K65" s="20"/>
      <c r="L65" s="20"/>
      <c r="M65" s="20"/>
    </row>
    <row r="66" spans="1:13" x14ac:dyDescent="0.2">
      <c r="A66" s="39" t="s">
        <v>138</v>
      </c>
      <c r="B66" s="40"/>
      <c r="C66" s="40"/>
      <c r="D66" s="40"/>
      <c r="E66" s="40"/>
      <c r="F66" s="40"/>
      <c r="G66" s="40"/>
      <c r="H66" s="40"/>
      <c r="I66" s="40"/>
      <c r="J66" s="19">
        <v>2466.4499999999998</v>
      </c>
      <c r="K66" s="20"/>
      <c r="L66" s="20"/>
      <c r="M66" s="20"/>
    </row>
    <row r="67" spans="1:13" x14ac:dyDescent="0.2">
      <c r="A67" s="41" t="s">
        <v>115</v>
      </c>
      <c r="B67" s="40"/>
      <c r="C67" s="40"/>
      <c r="D67" s="40"/>
      <c r="E67" s="40"/>
      <c r="F67" s="40"/>
      <c r="G67" s="40"/>
      <c r="H67" s="40"/>
      <c r="I67" s="40"/>
      <c r="J67" s="21">
        <v>2406043.2599999998</v>
      </c>
      <c r="K67" s="20"/>
      <c r="L67" s="20"/>
      <c r="M67" s="20"/>
    </row>
    <row r="68" spans="1:13" x14ac:dyDescent="0.2">
      <c r="A68" s="43" t="s">
        <v>38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</row>
    <row r="69" spans="1:13" x14ac:dyDescent="0.2">
      <c r="A69" s="39" t="s">
        <v>39</v>
      </c>
      <c r="B69" s="40"/>
      <c r="C69" s="40"/>
      <c r="D69" s="40"/>
      <c r="E69" s="40"/>
      <c r="F69" s="40"/>
      <c r="G69" s="40"/>
      <c r="H69" s="40"/>
      <c r="I69" s="40"/>
      <c r="J69" s="19">
        <v>993877.3</v>
      </c>
      <c r="K69" s="19">
        <v>2204.06</v>
      </c>
      <c r="L69" s="19">
        <v>920846.6</v>
      </c>
      <c r="M69" s="19">
        <v>149963.54999999999</v>
      </c>
    </row>
    <row r="70" spans="1:13" x14ac:dyDescent="0.2">
      <c r="A70" s="39" t="s">
        <v>19</v>
      </c>
      <c r="B70" s="40"/>
      <c r="C70" s="40"/>
      <c r="D70" s="40"/>
      <c r="E70" s="40"/>
      <c r="F70" s="40"/>
      <c r="G70" s="40"/>
      <c r="H70" s="40"/>
      <c r="I70" s="40"/>
      <c r="J70" s="19">
        <v>215909.77</v>
      </c>
      <c r="K70" s="20"/>
      <c r="L70" s="20"/>
      <c r="M70" s="20"/>
    </row>
    <row r="71" spans="1:13" x14ac:dyDescent="0.2">
      <c r="A71" s="39" t="s">
        <v>20</v>
      </c>
      <c r="B71" s="40"/>
      <c r="C71" s="40"/>
      <c r="D71" s="40"/>
      <c r="E71" s="40"/>
      <c r="F71" s="40"/>
      <c r="G71" s="40"/>
      <c r="H71" s="40"/>
      <c r="I71" s="40"/>
      <c r="J71" s="19">
        <v>144446.19</v>
      </c>
      <c r="K71" s="20"/>
      <c r="L71" s="20"/>
      <c r="M71" s="20"/>
    </row>
    <row r="72" spans="1:13" ht="12.75" customHeight="1" x14ac:dyDescent="0.2">
      <c r="A72" s="41" t="s">
        <v>24</v>
      </c>
      <c r="B72" s="40"/>
      <c r="C72" s="40"/>
      <c r="D72" s="40"/>
      <c r="E72" s="40"/>
      <c r="F72" s="40"/>
      <c r="G72" s="40"/>
      <c r="H72" s="40"/>
      <c r="I72" s="40"/>
      <c r="J72" s="20"/>
      <c r="K72" s="20"/>
      <c r="L72" s="20"/>
      <c r="M72" s="20"/>
    </row>
    <row r="73" spans="1:13" ht="12.75" customHeight="1" x14ac:dyDescent="0.2">
      <c r="A73" s="39" t="s">
        <v>94</v>
      </c>
      <c r="B73" s="40"/>
      <c r="C73" s="40"/>
      <c r="D73" s="40"/>
      <c r="E73" s="40"/>
      <c r="F73" s="40"/>
      <c r="G73" s="40"/>
      <c r="H73" s="40"/>
      <c r="I73" s="40"/>
      <c r="J73" s="19">
        <v>3367980.84</v>
      </c>
      <c r="K73" s="20"/>
      <c r="L73" s="20"/>
      <c r="M73" s="20"/>
    </row>
    <row r="74" spans="1:13" ht="26.25" customHeight="1" x14ac:dyDescent="0.2">
      <c r="A74" s="39" t="s">
        <v>139</v>
      </c>
      <c r="B74" s="40"/>
      <c r="C74" s="40"/>
      <c r="D74" s="40"/>
      <c r="E74" s="40"/>
      <c r="F74" s="40"/>
      <c r="G74" s="40"/>
      <c r="H74" s="40"/>
      <c r="I74" s="40"/>
      <c r="J74" s="19">
        <v>2406043.2599999998</v>
      </c>
      <c r="K74" s="20"/>
      <c r="L74" s="20"/>
      <c r="M74" s="20"/>
    </row>
    <row r="75" spans="1:13" ht="12.75" customHeight="1" x14ac:dyDescent="0.2">
      <c r="A75" s="39" t="s">
        <v>40</v>
      </c>
      <c r="B75" s="40"/>
      <c r="C75" s="40"/>
      <c r="D75" s="40"/>
      <c r="E75" s="40"/>
      <c r="F75" s="40"/>
      <c r="G75" s="40"/>
      <c r="H75" s="40"/>
      <c r="I75" s="40"/>
      <c r="J75" s="19">
        <v>5774024.0999999996</v>
      </c>
      <c r="K75" s="20"/>
      <c r="L75" s="20"/>
      <c r="M75" s="20"/>
    </row>
    <row r="76" spans="1:13" ht="12.75" customHeight="1" x14ac:dyDescent="0.2">
      <c r="A76" s="39" t="s">
        <v>41</v>
      </c>
      <c r="B76" s="40"/>
      <c r="C76" s="40"/>
      <c r="D76" s="40"/>
      <c r="E76" s="40"/>
      <c r="F76" s="40"/>
      <c r="G76" s="40"/>
      <c r="H76" s="40"/>
      <c r="I76" s="40"/>
      <c r="J76" s="20"/>
      <c r="K76" s="20"/>
      <c r="L76" s="20"/>
      <c r="M76" s="20"/>
    </row>
    <row r="77" spans="1:13" ht="12.75" customHeight="1" x14ac:dyDescent="0.2">
      <c r="A77" s="39" t="s">
        <v>42</v>
      </c>
      <c r="B77" s="40"/>
      <c r="C77" s="40"/>
      <c r="D77" s="40"/>
      <c r="E77" s="40"/>
      <c r="F77" s="40"/>
      <c r="G77" s="40"/>
      <c r="H77" s="40"/>
      <c r="I77" s="40"/>
      <c r="J77" s="19">
        <v>70826.64</v>
      </c>
      <c r="K77" s="20"/>
      <c r="L77" s="20"/>
      <c r="M77" s="20"/>
    </row>
    <row r="78" spans="1:13" ht="12.75" customHeight="1" x14ac:dyDescent="0.2">
      <c r="A78" s="39" t="s">
        <v>43</v>
      </c>
      <c r="B78" s="40"/>
      <c r="C78" s="40"/>
      <c r="D78" s="40"/>
      <c r="E78" s="40"/>
      <c r="F78" s="40"/>
      <c r="G78" s="40"/>
      <c r="H78" s="40"/>
      <c r="I78" s="40"/>
      <c r="J78" s="19">
        <v>920846.6</v>
      </c>
      <c r="K78" s="20"/>
      <c r="L78" s="20"/>
      <c r="M78" s="20"/>
    </row>
    <row r="79" spans="1:13" ht="12.75" customHeight="1" x14ac:dyDescent="0.2">
      <c r="A79" s="39" t="s">
        <v>44</v>
      </c>
      <c r="B79" s="40"/>
      <c r="C79" s="40"/>
      <c r="D79" s="40"/>
      <c r="E79" s="40"/>
      <c r="F79" s="40"/>
      <c r="G79" s="40"/>
      <c r="H79" s="40"/>
      <c r="I79" s="40"/>
      <c r="J79" s="19">
        <v>152167.60999999999</v>
      </c>
      <c r="K79" s="20"/>
      <c r="L79" s="20"/>
      <c r="M79" s="20"/>
    </row>
    <row r="80" spans="1:13" ht="12.75" customHeight="1" x14ac:dyDescent="0.2">
      <c r="A80" s="39" t="s">
        <v>45</v>
      </c>
      <c r="B80" s="40"/>
      <c r="C80" s="40"/>
      <c r="D80" s="40"/>
      <c r="E80" s="40"/>
      <c r="F80" s="40"/>
      <c r="G80" s="40"/>
      <c r="H80" s="40"/>
      <c r="I80" s="40"/>
      <c r="J80" s="19">
        <v>215909.77</v>
      </c>
      <c r="K80" s="20"/>
      <c r="L80" s="20"/>
      <c r="M80" s="20"/>
    </row>
    <row r="81" spans="1:13" x14ac:dyDescent="0.2">
      <c r="A81" s="39" t="s">
        <v>46</v>
      </c>
      <c r="B81" s="40"/>
      <c r="C81" s="40"/>
      <c r="D81" s="40"/>
      <c r="E81" s="40"/>
      <c r="F81" s="40"/>
      <c r="G81" s="40"/>
      <c r="H81" s="40"/>
      <c r="I81" s="40"/>
      <c r="J81" s="19">
        <v>144446.19</v>
      </c>
      <c r="K81" s="20"/>
      <c r="L81" s="20"/>
      <c r="M81" s="20"/>
    </row>
    <row r="82" spans="1:13" ht="12.75" customHeight="1" x14ac:dyDescent="0.2">
      <c r="A82" s="39" t="s">
        <v>25</v>
      </c>
      <c r="B82" s="40"/>
      <c r="C82" s="40"/>
      <c r="D82" s="40"/>
      <c r="E82" s="40"/>
      <c r="F82" s="40"/>
      <c r="G82" s="40"/>
      <c r="H82" s="40"/>
      <c r="I82" s="40"/>
      <c r="J82" s="19">
        <v>1039324.34</v>
      </c>
      <c r="K82" s="20"/>
      <c r="L82" s="20"/>
      <c r="M82" s="20"/>
    </row>
    <row r="83" spans="1:13" ht="12.75" customHeight="1" x14ac:dyDescent="0.2">
      <c r="A83" s="41" t="s">
        <v>26</v>
      </c>
      <c r="B83" s="40"/>
      <c r="C83" s="40"/>
      <c r="D83" s="40"/>
      <c r="E83" s="40"/>
      <c r="F83" s="40"/>
      <c r="G83" s="40"/>
      <c r="H83" s="40"/>
      <c r="I83" s="40"/>
      <c r="J83" s="21">
        <v>6813348.4400000004</v>
      </c>
      <c r="K83" s="20"/>
      <c r="L83" s="20"/>
      <c r="M83" s="20"/>
    </row>
    <row r="84" spans="1:13" x14ac:dyDescent="0.2">
      <c r="J84" s="23"/>
    </row>
    <row r="85" spans="1:13" x14ac:dyDescent="0.2">
      <c r="A85" s="38" t="s">
        <v>50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13" x14ac:dyDescent="0.2">
      <c r="A86" s="36" t="s">
        <v>51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</row>
    <row r="87" spans="1:13" x14ac:dyDescent="0.2">
      <c r="A87" s="31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</row>
    <row r="88" spans="1:13" x14ac:dyDescent="0.2">
      <c r="A88" s="38" t="s">
        <v>52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</row>
    <row r="89" spans="1:13" x14ac:dyDescent="0.2">
      <c r="A89" s="36" t="s">
        <v>51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</row>
  </sheetData>
  <mergeCells count="62">
    <mergeCell ref="A89:M89"/>
    <mergeCell ref="A85:M85"/>
    <mergeCell ref="A86:M86"/>
    <mergeCell ref="A88:M88"/>
    <mergeCell ref="A58:I58"/>
    <mergeCell ref="A25:M25"/>
    <mergeCell ref="A33:I33"/>
    <mergeCell ref="A34:I34"/>
    <mergeCell ref="A35:I35"/>
    <mergeCell ref="A36:I36"/>
    <mergeCell ref="A65:I65"/>
    <mergeCell ref="A66:I66"/>
    <mergeCell ref="A67:I67"/>
    <mergeCell ref="A68:M68"/>
    <mergeCell ref="A69:I69"/>
    <mergeCell ref="A83:I83"/>
    <mergeCell ref="A77:I77"/>
    <mergeCell ref="A78:I78"/>
    <mergeCell ref="A79:I79"/>
    <mergeCell ref="A80:I80"/>
    <mergeCell ref="A81:I81"/>
    <mergeCell ref="A82:I82"/>
    <mergeCell ref="A59:I59"/>
    <mergeCell ref="A60:I60"/>
    <mergeCell ref="A61:I61"/>
    <mergeCell ref="A62:I62"/>
    <mergeCell ref="A63:I63"/>
    <mergeCell ref="A64:I64"/>
    <mergeCell ref="A37:I37"/>
    <mergeCell ref="A38:I38"/>
    <mergeCell ref="A39:I39"/>
    <mergeCell ref="A70:I70"/>
    <mergeCell ref="A71:I71"/>
    <mergeCell ref="A72:I72"/>
    <mergeCell ref="A73:I73"/>
    <mergeCell ref="A74:I74"/>
    <mergeCell ref="A75:I75"/>
    <mergeCell ref="A76:I76"/>
    <mergeCell ref="C14:J14"/>
    <mergeCell ref="C15:J15"/>
    <mergeCell ref="E18:F18"/>
    <mergeCell ref="A40:I40"/>
    <mergeCell ref="J2:M2"/>
    <mergeCell ref="J3:M3"/>
    <mergeCell ref="J4:M4"/>
    <mergeCell ref="J5:M5"/>
    <mergeCell ref="C12:J12"/>
    <mergeCell ref="C8:J8"/>
    <mergeCell ref="C9:J9"/>
    <mergeCell ref="C11:J11"/>
    <mergeCell ref="A21:A23"/>
    <mergeCell ref="F22:F23"/>
    <mergeCell ref="E21:E23"/>
    <mergeCell ref="B21:B23"/>
    <mergeCell ref="J21:M21"/>
    <mergeCell ref="K22:M22"/>
    <mergeCell ref="J22:J23"/>
    <mergeCell ref="F21:I21"/>
    <mergeCell ref="G22:I22"/>
    <mergeCell ref="C21:C23"/>
    <mergeCell ref="D21:D23"/>
    <mergeCell ref="A41:M41"/>
  </mergeCells>
  <phoneticPr fontId="1" type="noConversion"/>
  <pageMargins left="0.59055118110236227" right="0.39370078740157483" top="0.78740157480314965" bottom="0.47244094488188981" header="0.31496062992125984" footer="0.19685039370078741"/>
  <pageSetup paperSize="9" scale="95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67"/>
  <sheetViews>
    <sheetView showGridLines="0" view="pageBreakPreview" zoomScaleNormal="100" zoomScaleSheetLayoutView="100" workbookViewId="0">
      <selection activeCell="E18" sqref="E18:F18"/>
    </sheetView>
  </sheetViews>
  <sheetFormatPr defaultRowHeight="12.75" outlineLevelRow="2" x14ac:dyDescent="0.2"/>
  <cols>
    <col min="1" max="1" width="4.5703125" style="28" customWidth="1"/>
    <col min="2" max="2" width="14.42578125" style="1" customWidth="1"/>
    <col min="3" max="3" width="40.7109375" style="34" customWidth="1"/>
    <col min="4" max="4" width="12.7109375" style="35" customWidth="1"/>
    <col min="5" max="5" width="11.7109375" style="35" customWidth="1"/>
    <col min="6" max="6" width="8.140625" style="2" customWidth="1"/>
    <col min="7" max="9" width="7.140625" style="2" customWidth="1"/>
    <col min="10" max="10" width="10.7109375" style="2" customWidth="1"/>
    <col min="11" max="13" width="7.140625" style="2" customWidth="1"/>
    <col min="14" max="16384" width="9.140625" style="9"/>
  </cols>
  <sheetData>
    <row r="1" spans="1:13" outlineLevel="2" x14ac:dyDescent="0.2">
      <c r="A1" s="12" t="s">
        <v>14</v>
      </c>
      <c r="J1" s="12" t="s">
        <v>15</v>
      </c>
    </row>
    <row r="2" spans="1:13" outlineLevel="1" x14ac:dyDescent="0.2">
      <c r="A2" s="13"/>
      <c r="J2" s="49" t="s">
        <v>124</v>
      </c>
      <c r="K2" s="49"/>
      <c r="L2" s="49"/>
      <c r="M2" s="49"/>
    </row>
    <row r="3" spans="1:13" outlineLevel="1" x14ac:dyDescent="0.2">
      <c r="A3" s="13"/>
      <c r="J3" s="49" t="s">
        <v>53</v>
      </c>
      <c r="K3" s="49"/>
      <c r="L3" s="49"/>
      <c r="M3" s="49"/>
    </row>
    <row r="4" spans="1:13" outlineLevel="1" x14ac:dyDescent="0.2">
      <c r="A4" s="9"/>
      <c r="B4" s="9"/>
      <c r="C4" s="9"/>
      <c r="J4" s="50" t="s">
        <v>125</v>
      </c>
      <c r="K4" s="50"/>
      <c r="L4" s="50"/>
      <c r="M4" s="50"/>
    </row>
    <row r="5" spans="1:13" outlineLevel="1" x14ac:dyDescent="0.2">
      <c r="A5" s="13" t="s">
        <v>18</v>
      </c>
      <c r="J5" s="51"/>
      <c r="K5" s="51"/>
      <c r="L5" s="51"/>
      <c r="M5" s="51"/>
    </row>
    <row r="6" spans="1:13" outlineLevel="1" x14ac:dyDescent="0.2">
      <c r="A6" s="13" t="s">
        <v>65</v>
      </c>
      <c r="J6" s="13" t="s">
        <v>66</v>
      </c>
    </row>
    <row r="7" spans="1:13" outlineLevel="1" x14ac:dyDescent="0.2">
      <c r="A7" s="13"/>
      <c r="J7" s="13"/>
    </row>
    <row r="8" spans="1:13" x14ac:dyDescent="0.2">
      <c r="C8" s="51" t="s">
        <v>47</v>
      </c>
      <c r="D8" s="51"/>
      <c r="E8" s="51"/>
      <c r="F8" s="51"/>
      <c r="G8" s="51"/>
      <c r="H8" s="51"/>
      <c r="I8" s="51"/>
      <c r="J8" s="51"/>
    </row>
    <row r="9" spans="1:13" ht="12.75" customHeight="1" x14ac:dyDescent="0.2">
      <c r="C9" s="53" t="s">
        <v>0</v>
      </c>
      <c r="D9" s="53"/>
      <c r="E9" s="53"/>
      <c r="F9" s="53"/>
      <c r="G9" s="53"/>
      <c r="H9" s="53"/>
      <c r="I9" s="53"/>
      <c r="J9" s="53"/>
    </row>
    <row r="10" spans="1:13" x14ac:dyDescent="0.2">
      <c r="C10" s="13"/>
      <c r="D10" s="28"/>
      <c r="E10" s="11"/>
      <c r="F10" s="27"/>
      <c r="G10" s="27"/>
      <c r="I10" s="11"/>
    </row>
    <row r="11" spans="1:13" ht="12.75" customHeight="1" x14ac:dyDescent="0.2">
      <c r="C11" s="54" t="s">
        <v>54</v>
      </c>
      <c r="D11" s="54"/>
      <c r="E11" s="54"/>
      <c r="F11" s="54"/>
      <c r="G11" s="54"/>
      <c r="H11" s="54"/>
      <c r="I11" s="54"/>
      <c r="J11" s="54"/>
    </row>
    <row r="12" spans="1:13" x14ac:dyDescent="0.2">
      <c r="C12" s="52" t="s">
        <v>1</v>
      </c>
      <c r="D12" s="52"/>
      <c r="E12" s="52"/>
      <c r="F12" s="52"/>
      <c r="G12" s="52"/>
      <c r="H12" s="52"/>
      <c r="I12" s="52"/>
      <c r="J12" s="52"/>
    </row>
    <row r="13" spans="1:13" x14ac:dyDescent="0.2">
      <c r="C13" s="3"/>
      <c r="D13" s="28"/>
      <c r="E13" s="4"/>
      <c r="F13" s="5"/>
      <c r="G13" s="5"/>
      <c r="I13" s="28"/>
    </row>
    <row r="14" spans="1:13" x14ac:dyDescent="0.2">
      <c r="B14" s="5" t="s">
        <v>2</v>
      </c>
      <c r="C14" s="51" t="s">
        <v>127</v>
      </c>
      <c r="D14" s="51"/>
      <c r="E14" s="51"/>
      <c r="F14" s="51"/>
      <c r="G14" s="51"/>
      <c r="H14" s="51"/>
      <c r="I14" s="51"/>
      <c r="J14" s="51"/>
    </row>
    <row r="15" spans="1:13" ht="15" customHeight="1" x14ac:dyDescent="0.2">
      <c r="C15" s="53" t="s">
        <v>3</v>
      </c>
      <c r="D15" s="53"/>
      <c r="E15" s="53"/>
      <c r="F15" s="53"/>
      <c r="G15" s="53"/>
      <c r="H15" s="53"/>
      <c r="I15" s="53"/>
      <c r="J15" s="53"/>
    </row>
    <row r="16" spans="1:13" ht="6" customHeight="1" x14ac:dyDescent="0.2">
      <c r="A16" s="6"/>
      <c r="B16" s="7"/>
      <c r="C16" s="13"/>
      <c r="D16" s="28"/>
      <c r="E16" s="8"/>
    </row>
    <row r="17" spans="1:14" x14ac:dyDescent="0.2">
      <c r="C17" s="33" t="s">
        <v>27</v>
      </c>
      <c r="D17" s="28"/>
      <c r="E17" s="28"/>
      <c r="I17" s="33"/>
      <c r="J17" s="33"/>
      <c r="N17" s="2"/>
    </row>
    <row r="18" spans="1:14" x14ac:dyDescent="0.2">
      <c r="C18" s="33" t="s">
        <v>22</v>
      </c>
      <c r="D18" s="2"/>
      <c r="E18" s="55">
        <f>J61</f>
        <v>457623.91</v>
      </c>
      <c r="F18" s="56"/>
      <c r="G18" s="13" t="s">
        <v>21</v>
      </c>
      <c r="I18" s="33"/>
      <c r="J18" s="33"/>
    </row>
    <row r="19" spans="1:14" x14ac:dyDescent="0.2">
      <c r="C19" s="8" t="s">
        <v>95</v>
      </c>
      <c r="D19" s="28"/>
      <c r="E19" s="28"/>
    </row>
    <row r="20" spans="1:14" x14ac:dyDescent="0.2">
      <c r="C20" s="13"/>
      <c r="D20" s="28"/>
      <c r="E20" s="28"/>
    </row>
    <row r="21" spans="1:14" ht="12.75" customHeight="1" x14ac:dyDescent="0.2">
      <c r="A21" s="45" t="s">
        <v>4</v>
      </c>
      <c r="B21" s="47" t="s">
        <v>11</v>
      </c>
      <c r="C21" s="45" t="s">
        <v>5</v>
      </c>
      <c r="D21" s="45" t="s">
        <v>6</v>
      </c>
      <c r="E21" s="45" t="s">
        <v>7</v>
      </c>
      <c r="F21" s="45" t="s">
        <v>16</v>
      </c>
      <c r="G21" s="46"/>
      <c r="H21" s="46"/>
      <c r="I21" s="46"/>
      <c r="J21" s="45" t="s">
        <v>17</v>
      </c>
      <c r="K21" s="46"/>
      <c r="L21" s="46"/>
      <c r="M21" s="46"/>
    </row>
    <row r="22" spans="1:14" ht="13.5" customHeight="1" x14ac:dyDescent="0.2">
      <c r="A22" s="46"/>
      <c r="B22" s="48"/>
      <c r="C22" s="45"/>
      <c r="D22" s="45"/>
      <c r="E22" s="45"/>
      <c r="F22" s="45" t="s">
        <v>8</v>
      </c>
      <c r="G22" s="45" t="s">
        <v>10</v>
      </c>
      <c r="H22" s="46"/>
      <c r="I22" s="46"/>
      <c r="J22" s="45" t="s">
        <v>8</v>
      </c>
      <c r="K22" s="45" t="s">
        <v>10</v>
      </c>
      <c r="L22" s="46"/>
      <c r="M22" s="46"/>
    </row>
    <row r="23" spans="1:14" ht="25.5" x14ac:dyDescent="0.2">
      <c r="A23" s="46"/>
      <c r="B23" s="48"/>
      <c r="C23" s="45"/>
      <c r="D23" s="45"/>
      <c r="E23" s="45"/>
      <c r="F23" s="46"/>
      <c r="G23" s="25" t="s">
        <v>9</v>
      </c>
      <c r="H23" s="25" t="s">
        <v>12</v>
      </c>
      <c r="I23" s="25" t="s">
        <v>13</v>
      </c>
      <c r="J23" s="46"/>
      <c r="K23" s="25" t="s">
        <v>9</v>
      </c>
      <c r="L23" s="25" t="s">
        <v>12</v>
      </c>
      <c r="M23" s="25" t="s">
        <v>13</v>
      </c>
    </row>
    <row r="24" spans="1:14" x14ac:dyDescent="0.2">
      <c r="A24" s="14">
        <v>1</v>
      </c>
      <c r="B24" s="32">
        <v>2</v>
      </c>
      <c r="C24" s="25">
        <v>3</v>
      </c>
      <c r="D24" s="25">
        <v>4</v>
      </c>
      <c r="E24" s="10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  <row r="25" spans="1:14" ht="12.75" customHeight="1" x14ac:dyDescent="0.2">
      <c r="A25" s="42" t="s">
        <v>29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4" ht="24" x14ac:dyDescent="0.2">
      <c r="A26" s="15">
        <v>1</v>
      </c>
      <c r="B26" s="16" t="s">
        <v>67</v>
      </c>
      <c r="C26" s="24" t="s">
        <v>116</v>
      </c>
      <c r="D26" s="17" t="s">
        <v>30</v>
      </c>
      <c r="E26" s="22">
        <v>270</v>
      </c>
      <c r="F26" s="19">
        <v>57</v>
      </c>
      <c r="G26" s="20"/>
      <c r="H26" s="19">
        <v>57</v>
      </c>
      <c r="I26" s="19">
        <v>13.94</v>
      </c>
      <c r="J26" s="20">
        <v>15390</v>
      </c>
      <c r="K26" s="20"/>
      <c r="L26" s="20">
        <v>15390</v>
      </c>
      <c r="M26" s="20">
        <v>3763.8</v>
      </c>
    </row>
    <row r="27" spans="1:14" ht="24" x14ac:dyDescent="0.2">
      <c r="A27" s="15">
        <v>2</v>
      </c>
      <c r="B27" s="16" t="s">
        <v>72</v>
      </c>
      <c r="C27" s="24" t="s">
        <v>56</v>
      </c>
      <c r="D27" s="17" t="s">
        <v>30</v>
      </c>
      <c r="E27" s="22">
        <v>194</v>
      </c>
      <c r="F27" s="19">
        <v>13.5</v>
      </c>
      <c r="G27" s="20"/>
      <c r="H27" s="19">
        <v>13.5</v>
      </c>
      <c r="I27" s="19">
        <v>8.36</v>
      </c>
      <c r="J27" s="20">
        <v>2619</v>
      </c>
      <c r="K27" s="20"/>
      <c r="L27" s="20">
        <v>2619</v>
      </c>
      <c r="M27" s="20">
        <v>1621.84</v>
      </c>
    </row>
    <row r="28" spans="1:14" ht="24" x14ac:dyDescent="0.2">
      <c r="A28" s="15">
        <v>3</v>
      </c>
      <c r="B28" s="16" t="s">
        <v>117</v>
      </c>
      <c r="C28" s="24" t="s">
        <v>62</v>
      </c>
      <c r="D28" s="17" t="s">
        <v>32</v>
      </c>
      <c r="E28" s="22">
        <v>372</v>
      </c>
      <c r="F28" s="19">
        <v>69.599999999999994</v>
      </c>
      <c r="G28" s="20"/>
      <c r="H28" s="19">
        <v>69.599999999999994</v>
      </c>
      <c r="I28" s="19">
        <v>18.23</v>
      </c>
      <c r="J28" s="20">
        <v>25891.200000000001</v>
      </c>
      <c r="K28" s="20"/>
      <c r="L28" s="20">
        <v>25891.200000000001</v>
      </c>
      <c r="M28" s="20">
        <v>6781.56</v>
      </c>
    </row>
    <row r="29" spans="1:14" ht="24" x14ac:dyDescent="0.2">
      <c r="A29" s="15">
        <v>4</v>
      </c>
      <c r="B29" s="16" t="s">
        <v>49</v>
      </c>
      <c r="C29" s="24" t="s">
        <v>63</v>
      </c>
      <c r="D29" s="17" t="s">
        <v>30</v>
      </c>
      <c r="E29" s="22">
        <v>2051</v>
      </c>
      <c r="F29" s="19">
        <v>13.2</v>
      </c>
      <c r="G29" s="20"/>
      <c r="H29" s="19">
        <v>13.2</v>
      </c>
      <c r="I29" s="19">
        <v>2.77</v>
      </c>
      <c r="J29" s="20">
        <v>27073.200000000001</v>
      </c>
      <c r="K29" s="20"/>
      <c r="L29" s="20">
        <v>27073.200000000001</v>
      </c>
      <c r="M29" s="20">
        <v>5681.27</v>
      </c>
    </row>
    <row r="30" spans="1:14" ht="24" x14ac:dyDescent="0.2">
      <c r="A30" s="15">
        <v>5</v>
      </c>
      <c r="B30" s="16" t="s">
        <v>33</v>
      </c>
      <c r="C30" s="24" t="s">
        <v>57</v>
      </c>
      <c r="D30" s="17" t="s">
        <v>34</v>
      </c>
      <c r="E30" s="22">
        <v>0.6</v>
      </c>
      <c r="F30" s="19">
        <v>736.26</v>
      </c>
      <c r="G30" s="20"/>
      <c r="H30" s="19">
        <v>736.26</v>
      </c>
      <c r="I30" s="19">
        <v>142.49</v>
      </c>
      <c r="J30" s="20">
        <v>441.76</v>
      </c>
      <c r="K30" s="20"/>
      <c r="L30" s="20">
        <v>441.76</v>
      </c>
      <c r="M30" s="20">
        <v>85.49</v>
      </c>
    </row>
    <row r="31" spans="1:14" x14ac:dyDescent="0.2">
      <c r="A31" s="39" t="s">
        <v>23</v>
      </c>
      <c r="B31" s="40"/>
      <c r="C31" s="40"/>
      <c r="D31" s="40"/>
      <c r="E31" s="40"/>
      <c r="F31" s="40"/>
      <c r="G31" s="40"/>
      <c r="H31" s="40"/>
      <c r="I31" s="40"/>
      <c r="J31" s="19">
        <v>71415.16</v>
      </c>
      <c r="K31" s="20"/>
      <c r="L31" s="19">
        <v>71415.16</v>
      </c>
      <c r="M31" s="19">
        <v>17933.96</v>
      </c>
    </row>
    <row r="32" spans="1:14" x14ac:dyDescent="0.2">
      <c r="A32" s="39" t="s">
        <v>19</v>
      </c>
      <c r="B32" s="40"/>
      <c r="C32" s="40"/>
      <c r="D32" s="40"/>
      <c r="E32" s="40"/>
      <c r="F32" s="40"/>
      <c r="G32" s="40"/>
      <c r="H32" s="40"/>
      <c r="I32" s="40"/>
      <c r="J32" s="19">
        <v>25466.22</v>
      </c>
      <c r="K32" s="20"/>
      <c r="L32" s="20"/>
      <c r="M32" s="20"/>
    </row>
    <row r="33" spans="1:13" x14ac:dyDescent="0.2">
      <c r="A33" s="39" t="s">
        <v>36</v>
      </c>
      <c r="B33" s="40"/>
      <c r="C33" s="40"/>
      <c r="D33" s="40"/>
      <c r="E33" s="40"/>
      <c r="F33" s="40"/>
      <c r="G33" s="40"/>
      <c r="H33" s="40"/>
      <c r="I33" s="40"/>
      <c r="J33" s="20"/>
      <c r="K33" s="20"/>
      <c r="L33" s="20"/>
      <c r="M33" s="20"/>
    </row>
    <row r="34" spans="1:13" x14ac:dyDescent="0.2">
      <c r="A34" s="39" t="s">
        <v>143</v>
      </c>
      <c r="B34" s="40"/>
      <c r="C34" s="40"/>
      <c r="D34" s="40"/>
      <c r="E34" s="40"/>
      <c r="F34" s="40"/>
      <c r="G34" s="40"/>
      <c r="H34" s="40"/>
      <c r="I34" s="40"/>
      <c r="J34" s="19">
        <v>25466.22</v>
      </c>
      <c r="K34" s="20"/>
      <c r="L34" s="20"/>
      <c r="M34" s="20"/>
    </row>
    <row r="35" spans="1:13" x14ac:dyDescent="0.2">
      <c r="A35" s="39" t="s">
        <v>20</v>
      </c>
      <c r="B35" s="40"/>
      <c r="C35" s="40"/>
      <c r="D35" s="40"/>
      <c r="E35" s="40"/>
      <c r="F35" s="40"/>
      <c r="G35" s="40"/>
      <c r="H35" s="40"/>
      <c r="I35" s="40"/>
      <c r="J35" s="19">
        <v>17037.259999999998</v>
      </c>
      <c r="K35" s="20"/>
      <c r="L35" s="20"/>
      <c r="M35" s="20"/>
    </row>
    <row r="36" spans="1:13" x14ac:dyDescent="0.2">
      <c r="A36" s="39" t="s">
        <v>36</v>
      </c>
      <c r="B36" s="40"/>
      <c r="C36" s="40"/>
      <c r="D36" s="40"/>
      <c r="E36" s="40"/>
      <c r="F36" s="40"/>
      <c r="G36" s="40"/>
      <c r="H36" s="40"/>
      <c r="I36" s="40"/>
      <c r="J36" s="20"/>
      <c r="K36" s="20"/>
      <c r="L36" s="20"/>
      <c r="M36" s="20"/>
    </row>
    <row r="37" spans="1:13" x14ac:dyDescent="0.2">
      <c r="A37" s="39" t="s">
        <v>144</v>
      </c>
      <c r="B37" s="40"/>
      <c r="C37" s="40"/>
      <c r="D37" s="40"/>
      <c r="E37" s="40"/>
      <c r="F37" s="40"/>
      <c r="G37" s="40"/>
      <c r="H37" s="40"/>
      <c r="I37" s="40"/>
      <c r="J37" s="19">
        <v>17037.259999999998</v>
      </c>
      <c r="K37" s="20"/>
      <c r="L37" s="20"/>
      <c r="M37" s="20"/>
    </row>
    <row r="38" spans="1:13" x14ac:dyDescent="0.2">
      <c r="A38" s="41" t="s">
        <v>37</v>
      </c>
      <c r="B38" s="40"/>
      <c r="C38" s="40"/>
      <c r="D38" s="40"/>
      <c r="E38" s="40"/>
      <c r="F38" s="40"/>
      <c r="G38" s="40"/>
      <c r="H38" s="40"/>
      <c r="I38" s="40"/>
      <c r="J38" s="21">
        <v>341755.92</v>
      </c>
      <c r="K38" s="20"/>
      <c r="L38" s="20"/>
      <c r="M38" s="20"/>
    </row>
    <row r="39" spans="1:13" x14ac:dyDescent="0.2">
      <c r="A39" s="42" t="s">
        <v>114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1:13" ht="72" x14ac:dyDescent="0.2">
      <c r="A40" s="15">
        <v>6</v>
      </c>
      <c r="B40" s="16" t="s">
        <v>102</v>
      </c>
      <c r="C40" s="24" t="s">
        <v>58</v>
      </c>
      <c r="D40" s="17" t="s">
        <v>59</v>
      </c>
      <c r="E40" s="18" t="s">
        <v>145</v>
      </c>
      <c r="F40" s="19">
        <v>7.64</v>
      </c>
      <c r="G40" s="20"/>
      <c r="H40" s="19">
        <v>7.64</v>
      </c>
      <c r="I40" s="20"/>
      <c r="J40" s="20">
        <v>169.61</v>
      </c>
      <c r="K40" s="20"/>
      <c r="L40" s="20">
        <v>169.61</v>
      </c>
      <c r="M40" s="20"/>
    </row>
    <row r="41" spans="1:13" ht="72" x14ac:dyDescent="0.2">
      <c r="A41" s="15">
        <v>7</v>
      </c>
      <c r="B41" s="16" t="s">
        <v>110</v>
      </c>
      <c r="C41" s="24" t="s">
        <v>88</v>
      </c>
      <c r="D41" s="17" t="s">
        <v>59</v>
      </c>
      <c r="E41" s="18" t="s">
        <v>120</v>
      </c>
      <c r="F41" s="19">
        <v>2.4500000000000002</v>
      </c>
      <c r="G41" s="20"/>
      <c r="H41" s="19">
        <v>2.4500000000000002</v>
      </c>
      <c r="I41" s="20"/>
      <c r="J41" s="20">
        <v>246.96</v>
      </c>
      <c r="K41" s="20"/>
      <c r="L41" s="20">
        <v>246.96</v>
      </c>
      <c r="M41" s="20"/>
    </row>
    <row r="42" spans="1:13" ht="72" x14ac:dyDescent="0.2">
      <c r="A42" s="15">
        <v>8</v>
      </c>
      <c r="B42" s="16" t="s">
        <v>112</v>
      </c>
      <c r="C42" s="24" t="s">
        <v>89</v>
      </c>
      <c r="D42" s="17" t="s">
        <v>59</v>
      </c>
      <c r="E42" s="18" t="s">
        <v>120</v>
      </c>
      <c r="F42" s="19">
        <v>5.31</v>
      </c>
      <c r="G42" s="20"/>
      <c r="H42" s="19">
        <v>5.31</v>
      </c>
      <c r="I42" s="20"/>
      <c r="J42" s="20">
        <v>535.25</v>
      </c>
      <c r="K42" s="20"/>
      <c r="L42" s="20">
        <v>535.25</v>
      </c>
      <c r="M42" s="20"/>
    </row>
    <row r="43" spans="1:13" ht="60" x14ac:dyDescent="0.2">
      <c r="A43" s="15">
        <v>9</v>
      </c>
      <c r="B43" s="16" t="s">
        <v>113</v>
      </c>
      <c r="C43" s="24" t="s">
        <v>90</v>
      </c>
      <c r="D43" s="17" t="s">
        <v>91</v>
      </c>
      <c r="E43" s="22">
        <v>63</v>
      </c>
      <c r="F43" s="19">
        <v>55.26</v>
      </c>
      <c r="G43" s="20"/>
      <c r="H43" s="20"/>
      <c r="I43" s="20"/>
      <c r="J43" s="20">
        <v>3481.38</v>
      </c>
      <c r="K43" s="20"/>
      <c r="L43" s="20"/>
      <c r="M43" s="20"/>
    </row>
    <row r="44" spans="1:13" x14ac:dyDescent="0.2">
      <c r="A44" s="39" t="s">
        <v>23</v>
      </c>
      <c r="B44" s="40"/>
      <c r="C44" s="40"/>
      <c r="D44" s="40"/>
      <c r="E44" s="40"/>
      <c r="F44" s="40"/>
      <c r="G44" s="40"/>
      <c r="H44" s="40"/>
      <c r="I44" s="40"/>
      <c r="J44" s="19">
        <v>4433.2</v>
      </c>
      <c r="K44" s="20"/>
      <c r="L44" s="19">
        <v>951.82</v>
      </c>
      <c r="M44" s="20"/>
    </row>
    <row r="45" spans="1:13" x14ac:dyDescent="0.2">
      <c r="A45" s="41" t="s">
        <v>115</v>
      </c>
      <c r="B45" s="40"/>
      <c r="C45" s="40"/>
      <c r="D45" s="40"/>
      <c r="E45" s="40"/>
      <c r="F45" s="40"/>
      <c r="G45" s="40"/>
      <c r="H45" s="40"/>
      <c r="I45" s="40"/>
      <c r="J45" s="21">
        <v>46060.95</v>
      </c>
      <c r="K45" s="20"/>
      <c r="L45" s="20"/>
      <c r="M45" s="20"/>
    </row>
    <row r="46" spans="1:13" x14ac:dyDescent="0.2">
      <c r="A46" s="43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x14ac:dyDescent="0.2">
      <c r="A47" s="39" t="s">
        <v>39</v>
      </c>
      <c r="B47" s="40"/>
      <c r="C47" s="40"/>
      <c r="D47" s="40"/>
      <c r="E47" s="40"/>
      <c r="F47" s="40"/>
      <c r="G47" s="40"/>
      <c r="H47" s="40"/>
      <c r="I47" s="40"/>
      <c r="J47" s="19">
        <v>75848.36</v>
      </c>
      <c r="K47" s="20"/>
      <c r="L47" s="19">
        <v>72366.98</v>
      </c>
      <c r="M47" s="19">
        <v>17933.96</v>
      </c>
    </row>
    <row r="48" spans="1:13" x14ac:dyDescent="0.2">
      <c r="A48" s="39" t="s">
        <v>19</v>
      </c>
      <c r="B48" s="40"/>
      <c r="C48" s="40"/>
      <c r="D48" s="40"/>
      <c r="E48" s="40"/>
      <c r="F48" s="40"/>
      <c r="G48" s="40"/>
      <c r="H48" s="40"/>
      <c r="I48" s="40"/>
      <c r="J48" s="19">
        <v>25466.22</v>
      </c>
      <c r="K48" s="20"/>
      <c r="L48" s="20"/>
      <c r="M48" s="20"/>
    </row>
    <row r="49" spans="1:14" x14ac:dyDescent="0.2">
      <c r="A49" s="39" t="s">
        <v>20</v>
      </c>
      <c r="B49" s="40"/>
      <c r="C49" s="40"/>
      <c r="D49" s="40"/>
      <c r="E49" s="40"/>
      <c r="F49" s="40"/>
      <c r="G49" s="40"/>
      <c r="H49" s="40"/>
      <c r="I49" s="40"/>
      <c r="J49" s="19">
        <v>17037.259999999998</v>
      </c>
      <c r="K49" s="20"/>
      <c r="L49" s="20"/>
      <c r="M49" s="20"/>
    </row>
    <row r="50" spans="1:14" x14ac:dyDescent="0.2">
      <c r="A50" s="41" t="s">
        <v>24</v>
      </c>
      <c r="B50" s="40"/>
      <c r="C50" s="40"/>
      <c r="D50" s="40"/>
      <c r="E50" s="40"/>
      <c r="F50" s="40"/>
      <c r="G50" s="40"/>
      <c r="H50" s="40"/>
      <c r="I50" s="40"/>
      <c r="J50" s="20"/>
      <c r="K50" s="20"/>
      <c r="L50" s="20"/>
      <c r="M50" s="20"/>
    </row>
    <row r="51" spans="1:14" s="35" customFormat="1" x14ac:dyDescent="0.2">
      <c r="A51" s="39" t="s">
        <v>118</v>
      </c>
      <c r="B51" s="40"/>
      <c r="C51" s="40"/>
      <c r="D51" s="40"/>
      <c r="E51" s="40"/>
      <c r="F51" s="40"/>
      <c r="G51" s="40"/>
      <c r="H51" s="40"/>
      <c r="I51" s="40"/>
      <c r="J51" s="19">
        <v>341755.92</v>
      </c>
      <c r="K51" s="20"/>
      <c r="L51" s="20"/>
      <c r="M51" s="20"/>
      <c r="N51" s="9"/>
    </row>
    <row r="52" spans="1:14" s="35" customFormat="1" ht="25.5" customHeight="1" x14ac:dyDescent="0.2">
      <c r="A52" s="39" t="s">
        <v>119</v>
      </c>
      <c r="B52" s="40"/>
      <c r="C52" s="40"/>
      <c r="D52" s="40"/>
      <c r="E52" s="40"/>
      <c r="F52" s="40"/>
      <c r="G52" s="40"/>
      <c r="H52" s="40"/>
      <c r="I52" s="40"/>
      <c r="J52" s="19">
        <v>46060.95</v>
      </c>
      <c r="K52" s="20"/>
      <c r="L52" s="20"/>
      <c r="M52" s="20"/>
      <c r="N52" s="9"/>
    </row>
    <row r="53" spans="1:14" s="35" customFormat="1" x14ac:dyDescent="0.2">
      <c r="A53" s="39" t="s">
        <v>40</v>
      </c>
      <c r="B53" s="40"/>
      <c r="C53" s="40"/>
      <c r="D53" s="40"/>
      <c r="E53" s="40"/>
      <c r="F53" s="40"/>
      <c r="G53" s="40"/>
      <c r="H53" s="40"/>
      <c r="I53" s="40"/>
      <c r="J53" s="19">
        <v>387816.87</v>
      </c>
      <c r="K53" s="20"/>
      <c r="L53" s="20"/>
      <c r="M53" s="20"/>
      <c r="N53" s="9"/>
    </row>
    <row r="54" spans="1:14" s="35" customFormat="1" x14ac:dyDescent="0.2">
      <c r="A54" s="39" t="s">
        <v>41</v>
      </c>
      <c r="B54" s="40"/>
      <c r="C54" s="40"/>
      <c r="D54" s="40"/>
      <c r="E54" s="40"/>
      <c r="F54" s="40"/>
      <c r="G54" s="40"/>
      <c r="H54" s="40"/>
      <c r="I54" s="40"/>
      <c r="J54" s="20"/>
      <c r="K54" s="20"/>
      <c r="L54" s="20"/>
      <c r="M54" s="20"/>
      <c r="N54" s="9"/>
    </row>
    <row r="55" spans="1:14" x14ac:dyDescent="0.2">
      <c r="A55" s="39" t="s">
        <v>42</v>
      </c>
      <c r="B55" s="40"/>
      <c r="C55" s="40"/>
      <c r="D55" s="40"/>
      <c r="E55" s="40"/>
      <c r="F55" s="40"/>
      <c r="G55" s="40"/>
      <c r="H55" s="40"/>
      <c r="I55" s="40"/>
      <c r="J55" s="19">
        <v>3481.38</v>
      </c>
      <c r="K55" s="20"/>
      <c r="L55" s="20"/>
      <c r="M55" s="20"/>
    </row>
    <row r="56" spans="1:14" x14ac:dyDescent="0.2">
      <c r="A56" s="39" t="s">
        <v>43</v>
      </c>
      <c r="B56" s="40"/>
      <c r="C56" s="40"/>
      <c r="D56" s="40"/>
      <c r="E56" s="40"/>
      <c r="F56" s="40"/>
      <c r="G56" s="40"/>
      <c r="H56" s="40"/>
      <c r="I56" s="40"/>
      <c r="J56" s="19">
        <v>72366.98</v>
      </c>
      <c r="K56" s="20"/>
      <c r="L56" s="20"/>
      <c r="M56" s="20"/>
    </row>
    <row r="57" spans="1:14" x14ac:dyDescent="0.2">
      <c r="A57" s="39" t="s">
        <v>44</v>
      </c>
      <c r="B57" s="40"/>
      <c r="C57" s="40"/>
      <c r="D57" s="40"/>
      <c r="E57" s="40"/>
      <c r="F57" s="40"/>
      <c r="G57" s="40"/>
      <c r="H57" s="40"/>
      <c r="I57" s="40"/>
      <c r="J57" s="19">
        <v>17933.96</v>
      </c>
      <c r="K57" s="20"/>
      <c r="L57" s="20"/>
      <c r="M57" s="20"/>
    </row>
    <row r="58" spans="1:14" x14ac:dyDescent="0.2">
      <c r="A58" s="39" t="s">
        <v>45</v>
      </c>
      <c r="B58" s="40"/>
      <c r="C58" s="40"/>
      <c r="D58" s="40"/>
      <c r="E58" s="40"/>
      <c r="F58" s="40"/>
      <c r="G58" s="40"/>
      <c r="H58" s="40"/>
      <c r="I58" s="40"/>
      <c r="J58" s="19">
        <v>25466.22</v>
      </c>
      <c r="K58" s="20"/>
      <c r="L58" s="20"/>
      <c r="M58" s="20"/>
    </row>
    <row r="59" spans="1:14" x14ac:dyDescent="0.2">
      <c r="A59" s="39" t="s">
        <v>46</v>
      </c>
      <c r="B59" s="40"/>
      <c r="C59" s="40"/>
      <c r="D59" s="40"/>
      <c r="E59" s="40"/>
      <c r="F59" s="40"/>
      <c r="G59" s="40"/>
      <c r="H59" s="40"/>
      <c r="I59" s="40"/>
      <c r="J59" s="19">
        <v>17037.259999999998</v>
      </c>
      <c r="K59" s="20"/>
      <c r="L59" s="20"/>
      <c r="M59" s="20"/>
    </row>
    <row r="60" spans="1:14" x14ac:dyDescent="0.2">
      <c r="A60" s="39" t="s">
        <v>25</v>
      </c>
      <c r="B60" s="40"/>
      <c r="C60" s="40"/>
      <c r="D60" s="40"/>
      <c r="E60" s="40"/>
      <c r="F60" s="40"/>
      <c r="G60" s="40"/>
      <c r="H60" s="40"/>
      <c r="I60" s="40"/>
      <c r="J60" s="19">
        <v>69807.039999999994</v>
      </c>
      <c r="K60" s="20"/>
      <c r="L60" s="20"/>
      <c r="M60" s="20"/>
    </row>
    <row r="61" spans="1:14" x14ac:dyDescent="0.2">
      <c r="A61" s="41" t="s">
        <v>26</v>
      </c>
      <c r="B61" s="40"/>
      <c r="C61" s="40"/>
      <c r="D61" s="40"/>
      <c r="E61" s="40"/>
      <c r="F61" s="40"/>
      <c r="G61" s="40"/>
      <c r="H61" s="40"/>
      <c r="I61" s="40"/>
      <c r="J61" s="21">
        <v>457623.91</v>
      </c>
      <c r="K61" s="20"/>
      <c r="L61" s="20"/>
      <c r="M61" s="20"/>
    </row>
    <row r="63" spans="1:14" x14ac:dyDescent="0.2">
      <c r="A63" s="38" t="s">
        <v>50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1:14" ht="12.75" customHeight="1" x14ac:dyDescent="0.2">
      <c r="A64" s="36" t="s">
        <v>51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1:13" ht="12.75" customHeight="1" x14ac:dyDescent="0.2">
      <c r="A65" s="2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</row>
    <row r="66" spans="1:13" x14ac:dyDescent="0.2">
      <c r="A66" s="38" t="s">
        <v>52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x14ac:dyDescent="0.2">
      <c r="A67" s="36" t="s">
        <v>51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</row>
  </sheetData>
  <mergeCells count="54">
    <mergeCell ref="A32:I32"/>
    <mergeCell ref="A33:I33"/>
    <mergeCell ref="A34:I34"/>
    <mergeCell ref="A50:I50"/>
    <mergeCell ref="A35:I35"/>
    <mergeCell ref="A36:I36"/>
    <mergeCell ref="A37:I37"/>
    <mergeCell ref="A38:I38"/>
    <mergeCell ref="A39:M39"/>
    <mergeCell ref="A44:I44"/>
    <mergeCell ref="A66:M66"/>
    <mergeCell ref="A67:M67"/>
    <mergeCell ref="A57:I57"/>
    <mergeCell ref="A58:I58"/>
    <mergeCell ref="A59:I59"/>
    <mergeCell ref="A60:I60"/>
    <mergeCell ref="A61:I61"/>
    <mergeCell ref="A63:M63"/>
    <mergeCell ref="A64:M64"/>
    <mergeCell ref="A51:I51"/>
    <mergeCell ref="A52:I52"/>
    <mergeCell ref="A53:I53"/>
    <mergeCell ref="A54:I54"/>
    <mergeCell ref="A55:I55"/>
    <mergeCell ref="A56:I56"/>
    <mergeCell ref="A45:I45"/>
    <mergeCell ref="A46:M46"/>
    <mergeCell ref="A47:I47"/>
    <mergeCell ref="A48:I48"/>
    <mergeCell ref="A49:I49"/>
    <mergeCell ref="C11:J11"/>
    <mergeCell ref="C9:J9"/>
    <mergeCell ref="D21:D23"/>
    <mergeCell ref="E18:F18"/>
    <mergeCell ref="F21:I21"/>
    <mergeCell ref="J21:M21"/>
    <mergeCell ref="F22:F23"/>
    <mergeCell ref="G22:I22"/>
    <mergeCell ref="J22:J23"/>
    <mergeCell ref="K22:M22"/>
    <mergeCell ref="E21:E23"/>
    <mergeCell ref="C21:C23"/>
    <mergeCell ref="A25:M25"/>
    <mergeCell ref="A31:I31"/>
    <mergeCell ref="J2:M2"/>
    <mergeCell ref="J3:M3"/>
    <mergeCell ref="J4:M4"/>
    <mergeCell ref="J5:M5"/>
    <mergeCell ref="C8:J8"/>
    <mergeCell ref="C12:J12"/>
    <mergeCell ref="C14:J14"/>
    <mergeCell ref="C15:J15"/>
    <mergeCell ref="A21:A23"/>
    <mergeCell ref="B21:B23"/>
  </mergeCells>
  <pageMargins left="0.59055118110236227" right="0.39370078740157483" top="1.0236220472440944" bottom="0.59055118110236227" header="0.31496062992125984" footer="0.19685039370078741"/>
  <pageSetup paperSize="9" scale="95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59"/>
  <sheetViews>
    <sheetView showGridLines="0" view="pageBreakPreview" topLeftCell="A4" zoomScaleNormal="100" zoomScaleSheetLayoutView="100" workbookViewId="0">
      <selection activeCell="E18" sqref="E18:F18"/>
    </sheetView>
  </sheetViews>
  <sheetFormatPr defaultRowHeight="12.75" outlineLevelRow="2" x14ac:dyDescent="0.2"/>
  <cols>
    <col min="1" max="1" width="4.5703125" style="28" customWidth="1"/>
    <col min="2" max="2" width="14.42578125" style="1" customWidth="1"/>
    <col min="3" max="3" width="40.7109375" style="34" customWidth="1"/>
    <col min="4" max="4" width="12.7109375" style="35" customWidth="1"/>
    <col min="5" max="5" width="11.7109375" style="35" customWidth="1"/>
    <col min="6" max="6" width="8.140625" style="2" customWidth="1"/>
    <col min="7" max="9" width="7.140625" style="2" customWidth="1"/>
    <col min="10" max="10" width="10.7109375" style="2" customWidth="1"/>
    <col min="11" max="13" width="7.140625" style="2" customWidth="1"/>
    <col min="14" max="16384" width="9.140625" style="9"/>
  </cols>
  <sheetData>
    <row r="1" spans="1:13" outlineLevel="2" x14ac:dyDescent="0.2">
      <c r="A1" s="12" t="s">
        <v>14</v>
      </c>
      <c r="J1" s="12" t="s">
        <v>15</v>
      </c>
    </row>
    <row r="2" spans="1:13" outlineLevel="1" x14ac:dyDescent="0.2">
      <c r="A2" s="13"/>
      <c r="J2" s="49" t="s">
        <v>124</v>
      </c>
      <c r="K2" s="49"/>
      <c r="L2" s="49"/>
      <c r="M2" s="49"/>
    </row>
    <row r="3" spans="1:13" outlineLevel="1" x14ac:dyDescent="0.2">
      <c r="A3" s="13"/>
      <c r="J3" s="49" t="s">
        <v>53</v>
      </c>
      <c r="K3" s="49"/>
      <c r="L3" s="49"/>
      <c r="M3" s="49"/>
    </row>
    <row r="4" spans="1:13" outlineLevel="1" x14ac:dyDescent="0.2">
      <c r="A4" s="9"/>
      <c r="B4" s="9"/>
      <c r="C4" s="9"/>
      <c r="J4" s="50" t="s">
        <v>125</v>
      </c>
      <c r="K4" s="50"/>
      <c r="L4" s="50"/>
      <c r="M4" s="50"/>
    </row>
    <row r="5" spans="1:13" outlineLevel="1" x14ac:dyDescent="0.2">
      <c r="A5" s="13" t="s">
        <v>18</v>
      </c>
      <c r="J5" s="51"/>
      <c r="K5" s="51"/>
      <c r="L5" s="51"/>
      <c r="M5" s="51"/>
    </row>
    <row r="6" spans="1:13" outlineLevel="1" x14ac:dyDescent="0.2">
      <c r="A6" s="13" t="s">
        <v>65</v>
      </c>
      <c r="J6" s="13" t="s">
        <v>66</v>
      </c>
    </row>
    <row r="7" spans="1:13" outlineLevel="1" x14ac:dyDescent="0.2">
      <c r="A7" s="13"/>
      <c r="J7" s="13"/>
    </row>
    <row r="8" spans="1:13" x14ac:dyDescent="0.2">
      <c r="C8" s="51" t="s">
        <v>48</v>
      </c>
      <c r="D8" s="51"/>
      <c r="E8" s="51"/>
      <c r="F8" s="51"/>
      <c r="G8" s="51"/>
      <c r="H8" s="51"/>
      <c r="I8" s="51"/>
      <c r="J8" s="51"/>
    </row>
    <row r="9" spans="1:13" ht="12.75" customHeight="1" x14ac:dyDescent="0.2">
      <c r="C9" s="53" t="s">
        <v>0</v>
      </c>
      <c r="D9" s="53"/>
      <c r="E9" s="53"/>
      <c r="F9" s="53"/>
      <c r="G9" s="53"/>
      <c r="H9" s="53"/>
      <c r="I9" s="53"/>
      <c r="J9" s="53"/>
    </row>
    <row r="10" spans="1:13" x14ac:dyDescent="0.2">
      <c r="C10" s="13"/>
      <c r="D10" s="28"/>
      <c r="E10" s="11"/>
      <c r="F10" s="27"/>
      <c r="G10" s="27"/>
      <c r="I10" s="11"/>
    </row>
    <row r="11" spans="1:13" ht="12.75" customHeight="1" x14ac:dyDescent="0.2">
      <c r="C11" s="54" t="s">
        <v>55</v>
      </c>
      <c r="D11" s="54"/>
      <c r="E11" s="54"/>
      <c r="F11" s="54"/>
      <c r="G11" s="54"/>
      <c r="H11" s="54"/>
      <c r="I11" s="54"/>
      <c r="J11" s="54"/>
    </row>
    <row r="12" spans="1:13" x14ac:dyDescent="0.2">
      <c r="C12" s="52" t="s">
        <v>1</v>
      </c>
      <c r="D12" s="52"/>
      <c r="E12" s="52"/>
      <c r="F12" s="52"/>
      <c r="G12" s="52"/>
      <c r="H12" s="52"/>
      <c r="I12" s="52"/>
      <c r="J12" s="52"/>
    </row>
    <row r="13" spans="1:13" x14ac:dyDescent="0.2">
      <c r="C13" s="3"/>
      <c r="D13" s="28"/>
      <c r="E13" s="4"/>
      <c r="F13" s="5"/>
      <c r="G13" s="5"/>
      <c r="I13" s="28"/>
    </row>
    <row r="14" spans="1:13" x14ac:dyDescent="0.2">
      <c r="B14" s="5" t="s">
        <v>2</v>
      </c>
      <c r="C14" s="51" t="s">
        <v>126</v>
      </c>
      <c r="D14" s="51"/>
      <c r="E14" s="51"/>
      <c r="F14" s="51"/>
      <c r="G14" s="51"/>
      <c r="H14" s="51"/>
      <c r="I14" s="51"/>
      <c r="J14" s="51"/>
    </row>
    <row r="15" spans="1:13" ht="15" customHeight="1" x14ac:dyDescent="0.2">
      <c r="C15" s="53" t="s">
        <v>3</v>
      </c>
      <c r="D15" s="53"/>
      <c r="E15" s="53"/>
      <c r="F15" s="53"/>
      <c r="G15" s="53"/>
      <c r="H15" s="53"/>
      <c r="I15" s="53"/>
      <c r="J15" s="53"/>
    </row>
    <row r="16" spans="1:13" x14ac:dyDescent="0.2">
      <c r="A16" s="6"/>
      <c r="B16" s="7"/>
      <c r="C16" s="13"/>
      <c r="D16" s="28"/>
      <c r="E16" s="8"/>
    </row>
    <row r="17" spans="1:14" x14ac:dyDescent="0.2">
      <c r="C17" s="33" t="s">
        <v>27</v>
      </c>
      <c r="D17" s="28"/>
      <c r="E17" s="28"/>
      <c r="I17" s="33"/>
      <c r="J17" s="33"/>
      <c r="N17" s="2"/>
    </row>
    <row r="18" spans="1:14" x14ac:dyDescent="0.2">
      <c r="C18" s="33" t="s">
        <v>22</v>
      </c>
      <c r="D18" s="2"/>
      <c r="E18" s="55">
        <f>J51</f>
        <v>239072.52</v>
      </c>
      <c r="F18" s="56"/>
      <c r="G18" s="13" t="s">
        <v>21</v>
      </c>
      <c r="I18" s="33"/>
      <c r="J18" s="33"/>
    </row>
    <row r="19" spans="1:14" x14ac:dyDescent="0.2">
      <c r="C19" s="8" t="s">
        <v>95</v>
      </c>
      <c r="D19" s="28"/>
      <c r="E19" s="28"/>
    </row>
    <row r="20" spans="1:14" x14ac:dyDescent="0.2">
      <c r="C20" s="13"/>
      <c r="D20" s="28"/>
      <c r="E20" s="28"/>
    </row>
    <row r="21" spans="1:14" ht="12.75" customHeight="1" x14ac:dyDescent="0.2">
      <c r="A21" s="45" t="s">
        <v>4</v>
      </c>
      <c r="B21" s="47" t="s">
        <v>11</v>
      </c>
      <c r="C21" s="45" t="s">
        <v>5</v>
      </c>
      <c r="D21" s="45" t="s">
        <v>6</v>
      </c>
      <c r="E21" s="45" t="s">
        <v>7</v>
      </c>
      <c r="F21" s="45" t="s">
        <v>16</v>
      </c>
      <c r="G21" s="46"/>
      <c r="H21" s="46"/>
      <c r="I21" s="46"/>
      <c r="J21" s="45" t="s">
        <v>17</v>
      </c>
      <c r="K21" s="46"/>
      <c r="L21" s="46"/>
      <c r="M21" s="46"/>
    </row>
    <row r="22" spans="1:14" ht="13.5" customHeight="1" x14ac:dyDescent="0.2">
      <c r="A22" s="46"/>
      <c r="B22" s="48"/>
      <c r="C22" s="45"/>
      <c r="D22" s="45"/>
      <c r="E22" s="45"/>
      <c r="F22" s="45" t="s">
        <v>8</v>
      </c>
      <c r="G22" s="45" t="s">
        <v>10</v>
      </c>
      <c r="H22" s="46"/>
      <c r="I22" s="46"/>
      <c r="J22" s="45" t="s">
        <v>8</v>
      </c>
      <c r="K22" s="45" t="s">
        <v>10</v>
      </c>
      <c r="L22" s="46"/>
      <c r="M22" s="46"/>
    </row>
    <row r="23" spans="1:14" ht="25.5" x14ac:dyDescent="0.2">
      <c r="A23" s="46"/>
      <c r="B23" s="48"/>
      <c r="C23" s="45"/>
      <c r="D23" s="45"/>
      <c r="E23" s="45"/>
      <c r="F23" s="46"/>
      <c r="G23" s="25" t="s">
        <v>9</v>
      </c>
      <c r="H23" s="25" t="s">
        <v>12</v>
      </c>
      <c r="I23" s="25" t="s">
        <v>13</v>
      </c>
      <c r="J23" s="46"/>
      <c r="K23" s="25" t="s">
        <v>9</v>
      </c>
      <c r="L23" s="25" t="s">
        <v>12</v>
      </c>
      <c r="M23" s="25" t="s">
        <v>13</v>
      </c>
    </row>
    <row r="24" spans="1:14" x14ac:dyDescent="0.2">
      <c r="A24" s="14">
        <v>1</v>
      </c>
      <c r="B24" s="32">
        <v>2</v>
      </c>
      <c r="C24" s="25">
        <v>3</v>
      </c>
      <c r="D24" s="25">
        <v>4</v>
      </c>
      <c r="E24" s="10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  <row r="25" spans="1:14" ht="12.75" customHeight="1" x14ac:dyDescent="0.2">
      <c r="A25" s="42" t="s">
        <v>121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4" ht="24" x14ac:dyDescent="0.2">
      <c r="A26" s="15">
        <v>1</v>
      </c>
      <c r="B26" s="16" t="s">
        <v>67</v>
      </c>
      <c r="C26" s="24" t="s">
        <v>116</v>
      </c>
      <c r="D26" s="17" t="s">
        <v>30</v>
      </c>
      <c r="E26" s="22">
        <v>210</v>
      </c>
      <c r="F26" s="19">
        <v>57</v>
      </c>
      <c r="G26" s="20"/>
      <c r="H26" s="19">
        <v>57</v>
      </c>
      <c r="I26" s="19">
        <v>13.94</v>
      </c>
      <c r="J26" s="20">
        <v>11970</v>
      </c>
      <c r="K26" s="20"/>
      <c r="L26" s="20">
        <v>11970</v>
      </c>
      <c r="M26" s="20">
        <v>2927.4</v>
      </c>
    </row>
    <row r="27" spans="1:14" ht="24" x14ac:dyDescent="0.2">
      <c r="A27" s="15">
        <v>2</v>
      </c>
      <c r="B27" s="16" t="s">
        <v>117</v>
      </c>
      <c r="C27" s="24" t="s">
        <v>62</v>
      </c>
      <c r="D27" s="17" t="s">
        <v>32</v>
      </c>
      <c r="E27" s="22">
        <v>366.8</v>
      </c>
      <c r="F27" s="19">
        <v>69.599999999999994</v>
      </c>
      <c r="G27" s="20"/>
      <c r="H27" s="19">
        <v>69.599999999999994</v>
      </c>
      <c r="I27" s="19">
        <v>18.23</v>
      </c>
      <c r="J27" s="20">
        <v>25529.279999999999</v>
      </c>
      <c r="K27" s="20"/>
      <c r="L27" s="20">
        <v>25529.279999999999</v>
      </c>
      <c r="M27" s="20">
        <v>6686.76</v>
      </c>
    </row>
    <row r="28" spans="1:14" ht="12.75" customHeight="1" x14ac:dyDescent="0.2">
      <c r="A28" s="15">
        <v>3</v>
      </c>
      <c r="B28" s="16" t="s">
        <v>49</v>
      </c>
      <c r="C28" s="24" t="s">
        <v>63</v>
      </c>
      <c r="D28" s="17" t="s">
        <v>30</v>
      </c>
      <c r="E28" s="22">
        <v>366.8</v>
      </c>
      <c r="F28" s="19">
        <v>13.2</v>
      </c>
      <c r="G28" s="20"/>
      <c r="H28" s="19">
        <v>13.2</v>
      </c>
      <c r="I28" s="19">
        <v>2.77</v>
      </c>
      <c r="J28" s="20">
        <v>4841.76</v>
      </c>
      <c r="K28" s="20"/>
      <c r="L28" s="20">
        <v>4841.76</v>
      </c>
      <c r="M28" s="20">
        <v>1016.04</v>
      </c>
    </row>
    <row r="29" spans="1:14" ht="12.75" customHeight="1" x14ac:dyDescent="0.2">
      <c r="A29" s="39" t="s">
        <v>23</v>
      </c>
      <c r="B29" s="40"/>
      <c r="C29" s="40"/>
      <c r="D29" s="40"/>
      <c r="E29" s="40"/>
      <c r="F29" s="40"/>
      <c r="G29" s="40"/>
      <c r="H29" s="40"/>
      <c r="I29" s="40"/>
      <c r="J29" s="19">
        <v>42341.04</v>
      </c>
      <c r="K29" s="20"/>
      <c r="L29" s="19">
        <v>42341.04</v>
      </c>
      <c r="M29" s="19">
        <v>10630.2</v>
      </c>
    </row>
    <row r="30" spans="1:14" ht="12.75" customHeight="1" x14ac:dyDescent="0.2">
      <c r="A30" s="39" t="s">
        <v>19</v>
      </c>
      <c r="B30" s="40"/>
      <c r="C30" s="40"/>
      <c r="D30" s="40"/>
      <c r="E30" s="40"/>
      <c r="F30" s="40"/>
      <c r="G30" s="40"/>
      <c r="H30" s="40"/>
      <c r="I30" s="40"/>
      <c r="J30" s="19">
        <v>15094.88</v>
      </c>
      <c r="K30" s="20"/>
      <c r="L30" s="20"/>
      <c r="M30" s="20"/>
    </row>
    <row r="31" spans="1:14" ht="12.75" customHeight="1" x14ac:dyDescent="0.2">
      <c r="A31" s="39" t="s">
        <v>36</v>
      </c>
      <c r="B31" s="40"/>
      <c r="C31" s="40"/>
      <c r="D31" s="40"/>
      <c r="E31" s="40"/>
      <c r="F31" s="40"/>
      <c r="G31" s="40"/>
      <c r="H31" s="40"/>
      <c r="I31" s="40"/>
      <c r="J31" s="20"/>
      <c r="K31" s="20"/>
      <c r="L31" s="20"/>
      <c r="M31" s="20"/>
    </row>
    <row r="32" spans="1:14" ht="12.75" customHeight="1" x14ac:dyDescent="0.2">
      <c r="A32" s="39" t="s">
        <v>146</v>
      </c>
      <c r="B32" s="40"/>
      <c r="C32" s="40"/>
      <c r="D32" s="40"/>
      <c r="E32" s="40"/>
      <c r="F32" s="40"/>
      <c r="G32" s="40"/>
      <c r="H32" s="40"/>
      <c r="I32" s="40"/>
      <c r="J32" s="19">
        <v>15094.88</v>
      </c>
      <c r="K32" s="20"/>
      <c r="L32" s="20"/>
      <c r="M32" s="20"/>
    </row>
    <row r="33" spans="1:13" ht="12.75" customHeight="1" x14ac:dyDescent="0.2">
      <c r="A33" s="39" t="s">
        <v>20</v>
      </c>
      <c r="B33" s="40"/>
      <c r="C33" s="40"/>
      <c r="D33" s="40"/>
      <c r="E33" s="40"/>
      <c r="F33" s="40"/>
      <c r="G33" s="40"/>
      <c r="H33" s="40"/>
      <c r="I33" s="40"/>
      <c r="J33" s="19">
        <v>10098.69</v>
      </c>
      <c r="K33" s="20"/>
      <c r="L33" s="20"/>
      <c r="M33" s="20"/>
    </row>
    <row r="34" spans="1:13" ht="12.75" customHeight="1" x14ac:dyDescent="0.2">
      <c r="A34" s="39" t="s">
        <v>36</v>
      </c>
      <c r="B34" s="40"/>
      <c r="C34" s="40"/>
      <c r="D34" s="40"/>
      <c r="E34" s="40"/>
      <c r="F34" s="40"/>
      <c r="G34" s="40"/>
      <c r="H34" s="40"/>
      <c r="I34" s="40"/>
      <c r="J34" s="20"/>
      <c r="K34" s="20"/>
      <c r="L34" s="20"/>
      <c r="M34" s="20"/>
    </row>
    <row r="35" spans="1:13" ht="12.75" customHeight="1" x14ac:dyDescent="0.2">
      <c r="A35" s="39" t="s">
        <v>147</v>
      </c>
      <c r="B35" s="40"/>
      <c r="C35" s="40"/>
      <c r="D35" s="40"/>
      <c r="E35" s="40"/>
      <c r="F35" s="40"/>
      <c r="G35" s="40"/>
      <c r="H35" s="40"/>
      <c r="I35" s="40"/>
      <c r="J35" s="19">
        <v>10098.69</v>
      </c>
      <c r="K35" s="20"/>
      <c r="L35" s="20"/>
      <c r="M35" s="20"/>
    </row>
    <row r="36" spans="1:13" ht="12.75" customHeight="1" x14ac:dyDescent="0.2">
      <c r="A36" s="41" t="s">
        <v>122</v>
      </c>
      <c r="B36" s="40"/>
      <c r="C36" s="40"/>
      <c r="D36" s="40"/>
      <c r="E36" s="40"/>
      <c r="F36" s="40"/>
      <c r="G36" s="40"/>
      <c r="H36" s="40"/>
      <c r="I36" s="40"/>
      <c r="J36" s="21">
        <v>202603.83</v>
      </c>
      <c r="K36" s="20"/>
      <c r="L36" s="20"/>
      <c r="M36" s="20"/>
    </row>
    <row r="37" spans="1:13" ht="12.75" customHeight="1" x14ac:dyDescent="0.2">
      <c r="A37" s="43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ht="12.75" customHeight="1" x14ac:dyDescent="0.2">
      <c r="A38" s="39" t="s">
        <v>39</v>
      </c>
      <c r="B38" s="40"/>
      <c r="C38" s="40"/>
      <c r="D38" s="40"/>
      <c r="E38" s="40"/>
      <c r="F38" s="40"/>
      <c r="G38" s="40"/>
      <c r="H38" s="40"/>
      <c r="I38" s="40"/>
      <c r="J38" s="19">
        <v>42341.04</v>
      </c>
      <c r="K38" s="20"/>
      <c r="L38" s="19">
        <v>42341.04</v>
      </c>
      <c r="M38" s="19">
        <v>10630.2</v>
      </c>
    </row>
    <row r="39" spans="1:13" ht="12.75" customHeight="1" x14ac:dyDescent="0.2">
      <c r="A39" s="39" t="s">
        <v>19</v>
      </c>
      <c r="B39" s="40"/>
      <c r="C39" s="40"/>
      <c r="D39" s="40"/>
      <c r="E39" s="40"/>
      <c r="F39" s="40"/>
      <c r="G39" s="40"/>
      <c r="H39" s="40"/>
      <c r="I39" s="40"/>
      <c r="J39" s="19">
        <v>15094.88</v>
      </c>
      <c r="K39" s="20"/>
      <c r="L39" s="20"/>
      <c r="M39" s="20"/>
    </row>
    <row r="40" spans="1:13" ht="12.75" customHeight="1" x14ac:dyDescent="0.2">
      <c r="A40" s="39" t="s">
        <v>20</v>
      </c>
      <c r="B40" s="40"/>
      <c r="C40" s="40"/>
      <c r="D40" s="40"/>
      <c r="E40" s="40"/>
      <c r="F40" s="40"/>
      <c r="G40" s="40"/>
      <c r="H40" s="40"/>
      <c r="I40" s="40"/>
      <c r="J40" s="19">
        <v>10098.69</v>
      </c>
      <c r="K40" s="20"/>
      <c r="L40" s="20"/>
      <c r="M40" s="20"/>
    </row>
    <row r="41" spans="1:13" ht="12.75" customHeight="1" x14ac:dyDescent="0.2">
      <c r="A41" s="41" t="s">
        <v>24</v>
      </c>
      <c r="B41" s="40"/>
      <c r="C41" s="40"/>
      <c r="D41" s="40"/>
      <c r="E41" s="40"/>
      <c r="F41" s="40"/>
      <c r="G41" s="40"/>
      <c r="H41" s="40"/>
      <c r="I41" s="40"/>
      <c r="J41" s="20"/>
      <c r="K41" s="20"/>
      <c r="L41" s="20"/>
      <c r="M41" s="20"/>
    </row>
    <row r="42" spans="1:13" ht="12.75" customHeight="1" x14ac:dyDescent="0.2">
      <c r="A42" s="39" t="s">
        <v>64</v>
      </c>
      <c r="B42" s="40"/>
      <c r="C42" s="40"/>
      <c r="D42" s="40"/>
      <c r="E42" s="40"/>
      <c r="F42" s="40"/>
      <c r="G42" s="40"/>
      <c r="H42" s="40"/>
      <c r="I42" s="40"/>
      <c r="J42" s="19">
        <v>67534.61</v>
      </c>
      <c r="K42" s="20"/>
      <c r="L42" s="20"/>
      <c r="M42" s="20"/>
    </row>
    <row r="43" spans="1:13" ht="12.75" customHeight="1" x14ac:dyDescent="0.2">
      <c r="A43" s="39" t="s">
        <v>40</v>
      </c>
      <c r="B43" s="40"/>
      <c r="C43" s="40"/>
      <c r="D43" s="40"/>
      <c r="E43" s="40"/>
      <c r="F43" s="40"/>
      <c r="G43" s="40"/>
      <c r="H43" s="40"/>
      <c r="I43" s="40"/>
      <c r="J43" s="19">
        <v>67534.61</v>
      </c>
      <c r="K43" s="20"/>
      <c r="L43" s="20"/>
      <c r="M43" s="20"/>
    </row>
    <row r="44" spans="1:13" ht="12.75" customHeight="1" x14ac:dyDescent="0.2">
      <c r="A44" s="39" t="s">
        <v>123</v>
      </c>
      <c r="B44" s="40"/>
      <c r="C44" s="40"/>
      <c r="D44" s="40"/>
      <c r="E44" s="40"/>
      <c r="F44" s="40"/>
      <c r="G44" s="40"/>
      <c r="H44" s="40"/>
      <c r="I44" s="40"/>
      <c r="J44" s="19">
        <v>202603.83</v>
      </c>
      <c r="K44" s="20"/>
      <c r="L44" s="20"/>
      <c r="M44" s="20"/>
    </row>
    <row r="45" spans="1:13" ht="12.75" customHeight="1" x14ac:dyDescent="0.2">
      <c r="A45" s="39" t="s">
        <v>41</v>
      </c>
      <c r="B45" s="40"/>
      <c r="C45" s="40"/>
      <c r="D45" s="40"/>
      <c r="E45" s="40"/>
      <c r="F45" s="40"/>
      <c r="G45" s="40"/>
      <c r="H45" s="40"/>
      <c r="I45" s="40"/>
      <c r="J45" s="20"/>
      <c r="K45" s="20"/>
      <c r="L45" s="20"/>
      <c r="M45" s="20"/>
    </row>
    <row r="46" spans="1:13" ht="12.75" customHeight="1" x14ac:dyDescent="0.2">
      <c r="A46" s="39" t="s">
        <v>43</v>
      </c>
      <c r="B46" s="40"/>
      <c r="C46" s="40"/>
      <c r="D46" s="40"/>
      <c r="E46" s="40"/>
      <c r="F46" s="40"/>
      <c r="G46" s="40"/>
      <c r="H46" s="40"/>
      <c r="I46" s="40"/>
      <c r="J46" s="19">
        <v>42341.04</v>
      </c>
      <c r="K46" s="20"/>
      <c r="L46" s="20"/>
      <c r="M46" s="20"/>
    </row>
    <row r="47" spans="1:13" ht="12.75" customHeight="1" x14ac:dyDescent="0.2">
      <c r="A47" s="39" t="s">
        <v>44</v>
      </c>
      <c r="B47" s="40"/>
      <c r="C47" s="40"/>
      <c r="D47" s="40"/>
      <c r="E47" s="40"/>
      <c r="F47" s="40"/>
      <c r="G47" s="40"/>
      <c r="H47" s="40"/>
      <c r="I47" s="40"/>
      <c r="J47" s="19">
        <v>10630.2</v>
      </c>
      <c r="K47" s="20"/>
      <c r="L47" s="20"/>
      <c r="M47" s="20"/>
    </row>
    <row r="48" spans="1:13" ht="12.75" customHeight="1" x14ac:dyDescent="0.2">
      <c r="A48" s="39" t="s">
        <v>45</v>
      </c>
      <c r="B48" s="40"/>
      <c r="C48" s="40"/>
      <c r="D48" s="40"/>
      <c r="E48" s="40"/>
      <c r="F48" s="40"/>
      <c r="G48" s="40"/>
      <c r="H48" s="40"/>
      <c r="I48" s="40"/>
      <c r="J48" s="19">
        <v>15094.88</v>
      </c>
      <c r="K48" s="20"/>
      <c r="L48" s="20"/>
      <c r="M48" s="20"/>
    </row>
    <row r="49" spans="1:14" ht="12.75" customHeight="1" x14ac:dyDescent="0.2">
      <c r="A49" s="39" t="s">
        <v>46</v>
      </c>
      <c r="B49" s="40"/>
      <c r="C49" s="40"/>
      <c r="D49" s="40"/>
      <c r="E49" s="40"/>
      <c r="F49" s="40"/>
      <c r="G49" s="40"/>
      <c r="H49" s="40"/>
      <c r="I49" s="40"/>
      <c r="J49" s="19">
        <v>10098.69</v>
      </c>
      <c r="K49" s="20"/>
      <c r="L49" s="20"/>
      <c r="M49" s="20"/>
    </row>
    <row r="50" spans="1:14" s="35" customFormat="1" ht="12.75" customHeight="1" x14ac:dyDescent="0.2">
      <c r="A50" s="39" t="s">
        <v>25</v>
      </c>
      <c r="B50" s="40"/>
      <c r="C50" s="40"/>
      <c r="D50" s="40"/>
      <c r="E50" s="40"/>
      <c r="F50" s="40"/>
      <c r="G50" s="40"/>
      <c r="H50" s="40"/>
      <c r="I50" s="40"/>
      <c r="J50" s="19">
        <v>36468.69</v>
      </c>
      <c r="K50" s="20"/>
      <c r="L50" s="20"/>
      <c r="M50" s="20"/>
      <c r="N50" s="9"/>
    </row>
    <row r="51" spans="1:14" s="35" customFormat="1" ht="12.75" customHeight="1" x14ac:dyDescent="0.2">
      <c r="A51" s="41" t="s">
        <v>26</v>
      </c>
      <c r="B51" s="40"/>
      <c r="C51" s="40"/>
      <c r="D51" s="40"/>
      <c r="E51" s="40"/>
      <c r="F51" s="40"/>
      <c r="G51" s="40"/>
      <c r="H51" s="40"/>
      <c r="I51" s="40"/>
      <c r="J51" s="21">
        <v>239072.52</v>
      </c>
      <c r="K51" s="20"/>
      <c r="L51" s="20"/>
      <c r="M51" s="20"/>
      <c r="N51" s="9"/>
    </row>
    <row r="52" spans="1:14" x14ac:dyDescent="0.2">
      <c r="A52" s="29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4" ht="12.75" customHeight="1" x14ac:dyDescent="0.2">
      <c r="A53" s="31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</row>
    <row r="54" spans="1:14" ht="12.75" customHeight="1" x14ac:dyDescent="0.2">
      <c r="A54" s="29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</row>
    <row r="55" spans="1:14" x14ac:dyDescent="0.2">
      <c r="A55" s="38" t="s">
        <v>50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4" ht="12.75" customHeight="1" x14ac:dyDescent="0.2">
      <c r="A56" s="36" t="s">
        <v>51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1:14" ht="12.75" customHeight="1" x14ac:dyDescent="0.2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</row>
    <row r="58" spans="1:14" x14ac:dyDescent="0.2">
      <c r="A58" s="38" t="s">
        <v>52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1:14" x14ac:dyDescent="0.2">
      <c r="A59" s="36" t="s">
        <v>51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</row>
  </sheetData>
  <mergeCells count="50">
    <mergeCell ref="A38:I38"/>
    <mergeCell ref="A25:M25"/>
    <mergeCell ref="A29:I29"/>
    <mergeCell ref="A30:I30"/>
    <mergeCell ref="A31:I31"/>
    <mergeCell ref="A32:I32"/>
    <mergeCell ref="A33:I33"/>
    <mergeCell ref="A34:I34"/>
    <mergeCell ref="A35:I35"/>
    <mergeCell ref="A36:I36"/>
    <mergeCell ref="A37:M37"/>
    <mergeCell ref="A49:I49"/>
    <mergeCell ref="A50:I50"/>
    <mergeCell ref="A39:I39"/>
    <mergeCell ref="A40:I40"/>
    <mergeCell ref="A41:I41"/>
    <mergeCell ref="A42:I42"/>
    <mergeCell ref="A43:I43"/>
    <mergeCell ref="A44:I44"/>
    <mergeCell ref="A59:M59"/>
    <mergeCell ref="A51:I51"/>
    <mergeCell ref="A55:M55"/>
    <mergeCell ref="A56:M56"/>
    <mergeCell ref="A58:M58"/>
    <mergeCell ref="C15:J15"/>
    <mergeCell ref="E18:F18"/>
    <mergeCell ref="C21:C23"/>
    <mergeCell ref="D21:D23"/>
    <mergeCell ref="C9:J9"/>
    <mergeCell ref="C11:J11"/>
    <mergeCell ref="C12:J12"/>
    <mergeCell ref="C14:J14"/>
    <mergeCell ref="E21:E23"/>
    <mergeCell ref="G22:I22"/>
    <mergeCell ref="J22:J23"/>
    <mergeCell ref="J2:M2"/>
    <mergeCell ref="J3:M3"/>
    <mergeCell ref="J4:M4"/>
    <mergeCell ref="J5:M5"/>
    <mergeCell ref="C8:J8"/>
    <mergeCell ref="J21:M21"/>
    <mergeCell ref="F22:F23"/>
    <mergeCell ref="A21:A23"/>
    <mergeCell ref="B21:B23"/>
    <mergeCell ref="F21:I21"/>
    <mergeCell ref="K22:M22"/>
    <mergeCell ref="A45:I45"/>
    <mergeCell ref="A46:I46"/>
    <mergeCell ref="A47:I47"/>
    <mergeCell ref="A48:I48"/>
  </mergeCells>
  <pageMargins left="0.59055118110236227" right="0.39370078740157483" top="0.9055118110236221" bottom="0.39370078740157483" header="0.31496062992125984" footer="0.19685039370078741"/>
  <pageSetup paperSize="9" scale="95" orientation="landscape" r:id="rId1"/>
  <headerFooter alignWithMargins="0">
    <oddHeader>&amp;LГранд-СМЕТА</oddHeader>
    <oddFooter>&amp;RСтраница 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18</vt:i4>
      </vt:variant>
    </vt:vector>
  </HeadingPairs>
  <TitlesOfParts>
    <vt:vector size="21" baseType="lpstr">
      <vt:lpstr>СМР Игрим</vt:lpstr>
      <vt:lpstr>СМР Ванзетур</vt:lpstr>
      <vt:lpstr>СМР Анеева</vt:lpstr>
      <vt:lpstr>'СМР Анеева'!Constr</vt:lpstr>
      <vt:lpstr>'СМР Ванзетур'!Constr</vt:lpstr>
      <vt:lpstr>'СМР Игрим'!Constr</vt:lpstr>
      <vt:lpstr>'СМР Анеева'!Ind</vt:lpstr>
      <vt:lpstr>'СМР Ванзетур'!Ind</vt:lpstr>
      <vt:lpstr>'СМР Игрим'!Ind</vt:lpstr>
      <vt:lpstr>'СМР Анеева'!Obosn</vt:lpstr>
      <vt:lpstr>'СМР Ванзетур'!Obosn</vt:lpstr>
      <vt:lpstr>'СМР Игрим'!Obosn</vt:lpstr>
      <vt:lpstr>'СМР Анеева'!SmPr</vt:lpstr>
      <vt:lpstr>'СМР Ванзетур'!SmPr</vt:lpstr>
      <vt:lpstr>'СМР Игрим'!SmPr</vt:lpstr>
      <vt:lpstr>'СМР Анеева'!Заголовки_для_печати</vt:lpstr>
      <vt:lpstr>'СМР Ванзетур'!Заголовки_для_печати</vt:lpstr>
      <vt:lpstr>'СМР Игрим'!Заголовки_для_печати</vt:lpstr>
      <vt:lpstr>'СМР Анеева'!Область_печати</vt:lpstr>
      <vt:lpstr>'СМР Ванзетур'!Область_печати</vt:lpstr>
      <vt:lpstr>'СМР Игрим'!Область_печати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2016-10-17T05:53:02Z</cp:lastPrinted>
  <dcterms:created xsi:type="dcterms:W3CDTF">2002-02-11T05:58:42Z</dcterms:created>
  <dcterms:modified xsi:type="dcterms:W3CDTF">2016-10-17T05:53:50Z</dcterms:modified>
</cp:coreProperties>
</file>